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F8A37D6-70CF-4D81-99F1-FD89B1DE611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hamematakan'!$A$1:$F$86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tiv'!$A$1:$D$39</definedName>
    <definedName name="_xlnm.Print_Area" localSheetId="5">'Komunal '!$A$1:$M$34</definedName>
    <definedName name="_xlnm.Print_Area" localSheetId="9">Nerarakani_hashvetvutyun!$A$1:$F$50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9" l="1"/>
  <c r="D76" i="19"/>
  <c r="D66" i="19"/>
  <c r="D53" i="19"/>
  <c r="F12" i="21"/>
  <c r="E21" i="9"/>
  <c r="A13" i="22"/>
  <c r="A14" i="22" s="1"/>
  <c r="F7" i="20" l="1"/>
  <c r="F8" i="20"/>
  <c r="F9" i="20"/>
  <c r="F10" i="20"/>
  <c r="F11" i="20"/>
  <c r="F12" i="20"/>
  <c r="F13" i="20"/>
  <c r="F14" i="20"/>
  <c r="F15" i="20"/>
  <c r="B72" i="7" l="1"/>
  <c r="J32" i="20"/>
  <c r="J30" i="20"/>
  <c r="C98" i="7"/>
  <c r="C96" i="7"/>
  <c r="E15" i="22" l="1"/>
  <c r="E8" i="22"/>
  <c r="A17" i="22"/>
  <c r="A18" i="22" s="1"/>
  <c r="A19" i="22" s="1"/>
  <c r="A20" i="22" s="1"/>
  <c r="A10" i="22"/>
  <c r="A11" i="22" s="1"/>
  <c r="A12" i="22" s="1"/>
  <c r="C39" i="22"/>
  <c r="E38" i="22"/>
  <c r="A23" i="22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E17" i="20"/>
  <c r="F25" i="19"/>
  <c r="D25" i="19"/>
  <c r="D18" i="19"/>
  <c r="D21" i="19"/>
  <c r="L39" i="19"/>
  <c r="D55" i="9" l="1"/>
  <c r="E55" i="9" s="1"/>
  <c r="B55" i="9"/>
  <c r="C68" i="7"/>
  <c r="D55" i="10" s="1"/>
  <c r="E55" i="10" s="1"/>
  <c r="B68" i="7"/>
  <c r="B55" i="10" s="1"/>
  <c r="M7" i="20"/>
  <c r="M8" i="20"/>
  <c r="M13" i="20"/>
  <c r="C9" i="10"/>
  <c r="C12" i="10"/>
  <c r="D39" i="22"/>
  <c r="C7" i="10" l="1"/>
  <c r="F7" i="11"/>
  <c r="E7" i="19" l="1"/>
  <c r="E22" i="22"/>
  <c r="E23" i="22"/>
  <c r="E24" i="22"/>
  <c r="E25" i="22"/>
  <c r="D47" i="22"/>
  <c r="D44" i="22"/>
  <c r="A2" i="22"/>
  <c r="C34" i="15"/>
  <c r="C32" i="15"/>
  <c r="D23" i="15"/>
  <c r="C23" i="15"/>
  <c r="D19" i="15"/>
  <c r="C19" i="15"/>
  <c r="D13" i="15"/>
  <c r="C13" i="15"/>
  <c r="D7" i="15"/>
  <c r="C7" i="15"/>
  <c r="E21" i="22" l="1"/>
  <c r="E39" i="22" s="1"/>
  <c r="D29" i="15"/>
  <c r="C29" i="15"/>
  <c r="J16" i="11"/>
  <c r="C12" i="21"/>
  <c r="N7" i="1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1" i="19"/>
  <c r="D11" i="9"/>
  <c r="C11" i="9"/>
  <c r="A25" i="9"/>
  <c r="A26" i="9" s="1"/>
  <c r="A27" i="10"/>
  <c r="A28" i="10" s="1"/>
  <c r="A25" i="10"/>
  <c r="A26" i="10" s="1"/>
  <c r="J52" i="19"/>
  <c r="F16" i="20" l="1"/>
  <c r="D19" i="21" l="1"/>
  <c r="D22" i="21"/>
  <c r="A2" i="21"/>
  <c r="D12" i="21"/>
  <c r="M11" i="21"/>
  <c r="E11" i="21" s="1"/>
  <c r="M10" i="21"/>
  <c r="E10" i="21" s="1"/>
  <c r="E12" i="21" l="1"/>
  <c r="D39" i="19" s="1"/>
  <c r="L18" i="20"/>
  <c r="L17" i="20"/>
  <c r="I18" i="20"/>
  <c r="I17" i="20"/>
  <c r="E18" i="20"/>
  <c r="F18" i="20" s="1"/>
  <c r="F17" i="20"/>
  <c r="C10" i="11"/>
  <c r="B15" i="9" l="1"/>
  <c r="A14" i="7" l="1"/>
  <c r="A2" i="20"/>
  <c r="F52" i="19"/>
  <c r="F54" i="19"/>
  <c r="J54" i="19" s="1"/>
  <c r="F51" i="19"/>
  <c r="J51" i="19" s="1"/>
  <c r="J50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D59" i="19" s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M19" i="20" l="1"/>
  <c r="M20" i="20" s="1"/>
  <c r="M27" i="20" l="1"/>
  <c r="C43" i="7" s="1"/>
  <c r="E43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4" i="7" s="1"/>
  <c r="A85" i="7" s="1"/>
  <c r="A86" i="7" s="1"/>
  <c r="A38" i="7"/>
  <c r="A39" i="7" s="1"/>
  <c r="A37" i="19"/>
  <c r="A38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63" i="9"/>
  <c r="B27" i="9"/>
  <c r="B25" i="9"/>
  <c r="B24" i="9"/>
  <c r="A15" i="9"/>
  <c r="A16" i="9" s="1"/>
  <c r="B14" i="9"/>
  <c r="B16" i="9"/>
  <c r="B17" i="9"/>
  <c r="B18" i="9"/>
  <c r="B19" i="9"/>
  <c r="B20" i="9"/>
  <c r="B22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2" i="9" s="1"/>
  <c r="A34" i="7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2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37" i="10"/>
  <c r="A49" i="19"/>
  <c r="A46" i="19"/>
  <c r="A47" i="19" s="1"/>
  <c r="A48" i="19" s="1"/>
  <c r="C29" i="7"/>
  <c r="A50" i="7" l="1"/>
  <c r="A55" i="9"/>
  <c r="A57" i="9" s="1"/>
  <c r="A58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1" i="19"/>
  <c r="A52" i="19" s="1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2" i="9" l="1"/>
  <c r="A63" i="9" s="1"/>
  <c r="A68" i="7"/>
  <c r="A70" i="7" s="1"/>
  <c r="A71" i="7" s="1"/>
  <c r="A61" i="19"/>
  <c r="A62" i="19" s="1"/>
  <c r="A63" i="19" s="1"/>
  <c r="A64" i="19" s="1"/>
  <c r="A65" i="19" s="1"/>
  <c r="B26" i="9"/>
  <c r="A55" i="10" l="1"/>
  <c r="A56" i="10" s="1"/>
  <c r="A57" i="10" s="1"/>
  <c r="A59" i="10" s="1"/>
  <c r="A60" i="10" s="1"/>
  <c r="A77" i="7"/>
  <c r="A78" i="7" s="1"/>
  <c r="A74" i="7"/>
  <c r="A75" i="7" s="1"/>
  <c r="A67" i="19"/>
  <c r="A69" i="19" s="1"/>
  <c r="A70" i="19" s="1"/>
  <c r="A61" i="10" l="1"/>
  <c r="A62" i="10" s="1"/>
  <c r="A64" i="10"/>
  <c r="A65" i="10" s="1"/>
  <c r="C28" i="7"/>
  <c r="D15" i="10" l="1"/>
  <c r="C25" i="7"/>
  <c r="A73" i="19"/>
  <c r="A74" i="19"/>
  <c r="A75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5" i="19"/>
  <c r="E77" i="7" l="1"/>
  <c r="C45" i="7"/>
  <c r="C44" i="7"/>
  <c r="C30" i="7" l="1"/>
  <c r="D17" i="10" s="1"/>
  <c r="A2" i="11"/>
  <c r="N8" i="11" l="1"/>
  <c r="N9" i="11" s="1"/>
  <c r="F54" i="18" l="1"/>
  <c r="C37" i="7" l="1"/>
  <c r="D59" i="9" l="1"/>
  <c r="D58" i="9"/>
  <c r="D57" i="9"/>
  <c r="C33" i="7"/>
  <c r="C31" i="7"/>
  <c r="C61" i="7"/>
  <c r="C64" i="7"/>
  <c r="C65" i="7"/>
  <c r="C67" i="7"/>
  <c r="C69" i="7"/>
  <c r="C70" i="7"/>
  <c r="D59" i="10" l="1"/>
  <c r="D51" i="10"/>
  <c r="D58" i="10"/>
  <c r="D22" i="9" l="1"/>
  <c r="E22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3" i="19" s="1"/>
  <c r="C38" i="7"/>
  <c r="D60" i="9" l="1"/>
  <c r="D61" i="9"/>
  <c r="D62" i="9"/>
  <c r="D63" i="9"/>
  <c r="D56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9" i="9"/>
  <c r="C60" i="7" l="1"/>
  <c r="D47" i="9"/>
  <c r="C41" i="7"/>
  <c r="E41" i="7" s="1"/>
  <c r="D29" i="10"/>
  <c r="D28" i="9"/>
  <c r="E59" i="10"/>
  <c r="E58" i="10"/>
  <c r="E61" i="10"/>
  <c r="D47" i="10" l="1"/>
  <c r="D28" i="10"/>
  <c r="E80" i="10"/>
  <c r="E79" i="10"/>
  <c r="E73" i="10"/>
  <c r="E72" i="10"/>
  <c r="D30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3" i="9"/>
  <c r="C23" i="9" s="1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4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6" i="19" l="1"/>
  <c r="D27" i="9"/>
  <c r="E27" i="9" s="1"/>
  <c r="C36" i="7"/>
  <c r="C35" i="7" s="1"/>
  <c r="C94" i="7" s="1"/>
  <c r="D27" i="10"/>
  <c r="D23" i="9" l="1"/>
  <c r="E23" i="9" s="1"/>
  <c r="E27" i="10"/>
  <c r="D23" i="10"/>
  <c r="D64" i="9" l="1"/>
  <c r="E64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<sst xmlns="http://schemas.openxmlformats.org/spreadsheetml/2006/main" count="575" uniqueCount="342">
  <si>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</si>
  <si>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</si>
  <si>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</si>
  <si>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</si>
  <si>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</si>
  <si>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</si>
  <si>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</si>
  <si>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</si>
  <si>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</si>
  <si>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</si>
  <si>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</si>
  <si>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</si>
  <si>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</si>
  <si>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</si>
  <si>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</si>
  <si>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</si>
  <si>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</si>
  <si>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</si>
  <si>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</si>
  <si>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</si>
  <si>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</si>
  <si>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</si>
  <si>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</si>
  <si>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</si>
  <si>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</si>
  <si>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</si>
  <si>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</si>
  <si>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</si>
  <si>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</si>
  <si>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</si>
  <si>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</si>
  <si>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</si>
  <si>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</si>
  <si>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</si>
  <si>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</si>
  <si>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</si>
  <si>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</si>
  <si>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</si>
  <si>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</si>
  <si>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</si>
  <si>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</si>
  <si>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</si>
  <si>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</si>
  <si>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</si>
  <si>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</si>
  <si>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</si>
  <si>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</si>
  <si>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</si>
  <si>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</si>
  <si>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</si>
  <si>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</si>
  <si>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</si>
  <si>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</si>
  <si>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</si>
  <si>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</si>
  <si>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</si>
  <si>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</si>
  <si>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</si>
  <si>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</si>
  <si>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</si>
  <si>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</si>
  <si>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</si>
  <si>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</si>
  <si>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</si>
  <si>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</si>
  <si>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</si>
  <si>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</si>
  <si>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</si>
  <si>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</si>
  <si>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</si>
  <si>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</si>
  <si>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</si>
  <si>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</si>
  <si>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</si>
  <si>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</si>
  <si>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</si>
  <si>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</si>
  <si>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</si>
  <si>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</si>
  <si>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</si>
  <si>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</si>
  <si>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</si>
  <si>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</si>
  <si>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</si>
  <si>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</si>
  <si>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</si>
  <si>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</si>
  <si>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</si>
  <si>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</si>
  <si>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</si>
  <si>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</si>
  <si>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</si>
  <si>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</si>
  <si>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</si>
  <si>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</si>
  <si>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</si>
  <si>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</si>
  <si>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</si>
  <si>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</si>
  <si>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</si>
  <si>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</si>
  <si>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</si>
  <si>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</si>
  <si>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</si>
  <si>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</si>
  <si>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</si>
  <si>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</si>
  <si>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</si>
  <si>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</si>
  <si>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</si>
  <si>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</si>
  <si>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</si>
  <si>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</si>
  <si>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</si>
  <si>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</si>
  <si>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</si>
  <si>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</si>
  <si>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</si>
  <si>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</si>
  <si>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</si>
  <si>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</si>
  <si>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</si>
  <si>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</si>
  <si>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</si>
  <si>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</si>
  <si>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</si>
  <si>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</si>
  <si>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</si>
  <si>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</si>
  <si>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</si>
  <si>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</si>
  <si>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</si>
  <si>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</si>
  <si>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</si>
  <si>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</si>
  <si>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</si>
  <si>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</si>
  <si>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</si>
  <si>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</si>
  <si>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</si>
  <si>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</si>
  <si>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</si>
  <si>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</si>
  <si>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</si>
  <si>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</si>
  <si>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</si>
  <si>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</si>
  <si>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</si>
  <si>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</si>
  <si>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</si>
  <si>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</si>
  <si>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</si>
  <si>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</si>
  <si>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</si>
  <si>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</si>
  <si>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</si>
  <si>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</si>
  <si>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</si>
  <si>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</si>
  <si>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</si>
  <si>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</si>
  <si>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</si>
  <si>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</si>
  <si>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</si>
  <si>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</si>
  <si>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</si>
  <si>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</si>
  <si>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</si>
  <si>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</si>
  <si>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</si>
  <si>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</si>
  <si>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</si>
  <si>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</si>
  <si>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</si>
  <si>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</si>
  <si>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</si>
  <si>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</si>
  <si>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</si>
  <si>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</si>
  <si>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</si>
  <si>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</si>
  <si>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</si>
  <si>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</si>
  <si>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</si>
  <si>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</si>
  <si>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</si>
  <si>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</si>
  <si>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</si>
  <si>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</si>
  <si>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</si>
  <si>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</si>
  <si>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</si>
  <si>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</si>
  <si>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</si>
  <si>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</si>
  <si>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</si>
  <si>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</si>
  <si>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</si>
  <si>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</si>
  <si>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</si>
  <si>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</si>
  <si>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</si>
  <si>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</si>
  <si>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</si>
  <si>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</si>
  <si>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</si>
  <si>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</si>
  <si>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</si>
  <si>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</si>
  <si>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</si>
  <si>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</si>
  <si>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</si>
  <si>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</si>
  <si>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</si>
  <si>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</si>
  <si>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</si>
  <si>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</si>
  <si>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</si>
  <si>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</si>
  <si>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</si>
  <si>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</si>
  <si>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</si>
  <si>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</si>
  <si>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</si>
  <si>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</si>
  <si>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</si>
  <si>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</si>
  <si>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</si>
  <si>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</si>
  <si>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</si>
  <si>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</si>
  <si>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</si>
  <si>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</si>
  <si>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</si>
  <si>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</si>
  <si>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</si>
  <si>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</si>
  <si>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</si>
  <si>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</si>
  <si>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</si>
  <si>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</si>
  <si>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</si>
  <si>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</si>
  <si>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</si>
  <si>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</si>
  <si>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</si>
  <si>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</si>
  <si>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</si>
  <si>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</si>
  <si>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</si>
  <si>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</si>
  <si>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</si>
  <si>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</si>
  <si>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</si>
  <si>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</si>
  <si>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</si>
  <si>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</si>
  <si>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</si>
  <si>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</si>
  <si>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</si>
  <si>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</si>
  <si>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</si>
  <si>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</si>
  <si>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</si>
  <si>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</si>
  <si>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</si>
  <si>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</si>
  <si>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</si>
  <si>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</si>
  <si>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</si>
  <si>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</si>
  <si>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 Գ </t>
  </si>
  <si>
    <t>կրտսեր երկրորդ Դ</t>
  </si>
  <si>
    <t>կրտսեր երկրորդ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</si>
  <si>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</si>
  <si>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</si>
  <si>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</si>
  <si>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</si>
  <si>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</si>
  <si>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</si>
  <si>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</si>
  <si>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</si>
  <si>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</si>
  <si>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</si>
  <si>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</si>
  <si>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</si>
  <si>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</si>
  <si>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</si>
  <si>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</si>
  <si>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</si>
  <si>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</si>
  <si>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</si>
  <si>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</si>
  <si>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</si>
  <si>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</si>
  <si>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</si>
  <si>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</si>
  <si>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</si>
  <si>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</si>
  <si>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</si>
  <si>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</si>
  <si>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</si>
  <si>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</si>
  <si>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</si>
  <si>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</si>
  <si>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</si>
  <si>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</si>
  <si>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</si>
  <si>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</si>
  <si>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</si>
  <si>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</si>
  <si>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</si>
  <si>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</si>
  <si>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</si>
  <si>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</si>
  <si>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</si>
  <si>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</si>
  <si>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</si>
  <si>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</si>
  <si>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կենցաղային սպասարկում</t>
  </si>
  <si>
    <t>տնտեսական</t>
  </si>
  <si>
    <t>Հակահրդեհային ազդանշանային համակարգի գծով</t>
  </si>
  <si>
    <t xml:space="preserve">«Երևանի հ․114 մսուր-մանկապարտեզ» ՀՈԱԿ-ի </t>
  </si>
  <si>
    <t>Մարինե Քոթանջյան</t>
  </si>
  <si>
    <t>Տաթևիկ Դավթյան</t>
  </si>
  <si>
    <t>Քանի որ 2026թ․-ի հունվարից աշխատանքային պայմանագրերը դառնում են էլեկտրոնային, գործավարը և հաշվապահը կարիք ունեն վերապատրաստման ՝50000 դրամ</t>
  </si>
  <si>
    <t>2025թ․-ի ընթացքում գնման ընթացակարգերի քանակին համապատասխան</t>
  </si>
  <si>
    <t>Մերի Բադալյան ԱՁ</t>
  </si>
  <si>
    <t>Այայսպես Գրուպ ՍՊԸ</t>
  </si>
  <si>
    <t>Դը Գեյմ ՍՊԸ</t>
  </si>
  <si>
    <t>Արդիտեխ ՍՊԸ</t>
  </si>
  <si>
    <t>Զար Ման ՍՊԸ</t>
  </si>
  <si>
    <t>2025թ.  ֆինանսական մուտքերի վերաբերյալ</t>
  </si>
  <si>
    <t xml:space="preserve">կրտսեր երկրորդ Ա  </t>
  </si>
  <si>
    <t>այլ /տարակարգ/</t>
  </si>
  <si>
    <t>Ռոբոտաշինություն՝ պլանշետներ և լեգոներ</t>
  </si>
  <si>
    <t>Սուբսիդիա ջրամատակարարման գծով</t>
  </si>
  <si>
    <t>տարակարգի գծով</t>
  </si>
  <si>
    <t>ռոբոտաշինություն</t>
  </si>
  <si>
    <t>Աշխատավարձի գծով</t>
  </si>
  <si>
    <t>ԵՐԵՎԱՆԻ ՔԱՂԱՔԱՊԵՏ`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</si>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</sst>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17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34" fillId="0" borderId="10" xfId="45" applyNumberFormat="1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center" vertical="center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40" fillId="0" borderId="0" xfId="45" applyFont="1" applyAlignment="1" applyProtection="1">
      <alignment horizontal="right" wrapText="1"/>
      <protection locked="0"/>
    </xf>
    <xf numFmtId="0" fontId="33" fillId="0" borderId="0" xfId="45" applyFont="1" applyProtection="1">
      <protection locked="0"/>
    </xf>
    <xf numFmtId="0" fontId="30" fillId="0" borderId="0" xfId="45" applyFont="1" applyAlignment="1" applyProtection="1">
      <alignment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28" borderId="10" xfId="20" applyNumberFormat="1" applyFont="1" applyFill="1" applyBorder="1" applyAlignment="1" applyProtection="1">
      <alignment horizontal="center" vertical="center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>
      <alignment horizontal="center" vertical="center"/>
    </xf>
    <xf numFmtId="3" fontId="46" fillId="0" borderId="10" xfId="46" applyNumberFormat="1" applyFont="1" applyBorder="1" applyAlignment="1" applyProtection="1">
      <alignment horizontal="center" vertical="center" wrapText="1"/>
      <protection locked="0"/>
    </xf>
    <xf numFmtId="166" fontId="46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29" borderId="10" xfId="45" applyFont="1" applyFill="1" applyBorder="1" applyAlignment="1" applyProtection="1">
      <alignment vertical="center" wrapText="1"/>
      <protection locked="0"/>
    </xf>
    <xf numFmtId="4" fontId="29" fillId="0" borderId="0" xfId="45" applyNumberFormat="1" applyFont="1" applyAlignment="1" applyProtection="1">
      <alignment vertical="center"/>
      <protection locked="0"/>
    </xf>
    <xf numFmtId="4" fontId="34" fillId="0" borderId="13" xfId="45" applyNumberFormat="1" applyFont="1" applyBorder="1" applyAlignment="1" applyProtection="1">
      <alignment horizontal="center" vertical="center" wrapText="1"/>
      <protection locked="0"/>
    </xf>
    <xf numFmtId="4" fontId="67" fillId="29" borderId="10" xfId="45" applyNumberFormat="1" applyFont="1" applyFill="1" applyBorder="1" applyAlignment="1" applyProtection="1">
      <alignment vertical="center" wrapText="1"/>
      <protection locked="0"/>
    </xf>
    <xf numFmtId="4" fontId="29" fillId="0" borderId="10" xfId="45" applyNumberFormat="1" applyFont="1" applyBorder="1" applyAlignment="1" applyProtection="1">
      <alignment vertical="center"/>
      <protection locked="0"/>
    </xf>
    <xf numFmtId="4" fontId="37" fillId="0" borderId="0" xfId="45" applyNumberFormat="1" applyFont="1" applyAlignment="1" applyProtection="1">
      <alignment horizontal="center" vertical="center"/>
      <protection locked="0"/>
    </xf>
    <xf numFmtId="3" fontId="63" fillId="0" borderId="13" xfId="45" applyNumberFormat="1" applyFont="1" applyBorder="1" applyAlignment="1" applyProtection="1">
      <alignment horizontal="center" vertical="center" wrapText="1"/>
      <protection locked="0"/>
    </xf>
    <xf numFmtId="166" fontId="33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3" fillId="25" borderId="10" xfId="45" applyNumberFormat="1" applyFont="1" applyFill="1" applyBorder="1" applyAlignment="1">
      <alignment horizontal="center" vertical="center" wrapText="1"/>
    </xf>
    <xf numFmtId="166" fontId="33" fillId="25" borderId="10" xfId="45" applyNumberFormat="1" applyFont="1" applyFill="1" applyBorder="1" applyAlignment="1">
      <alignment horizontal="center" vertical="center"/>
    </xf>
    <xf numFmtId="166" fontId="33" fillId="25" borderId="10" xfId="20" applyNumberFormat="1" applyFont="1" applyFill="1" applyBorder="1" applyAlignment="1" applyProtection="1">
      <alignment horizontal="center" vertical="center"/>
      <protection locked="0"/>
    </xf>
    <xf numFmtId="166" fontId="33" fillId="25" borderId="10" xfId="20" applyNumberFormat="1" applyFont="1" applyFill="1" applyBorder="1" applyAlignment="1">
      <alignment horizontal="center" vertical="center"/>
    </xf>
    <xf numFmtId="166" fontId="64" fillId="0" borderId="10" xfId="0" applyNumberFormat="1" applyFont="1" applyBorder="1" applyAlignment="1" applyProtection="1">
      <alignment horizontal="center" vertical="center"/>
      <protection locked="0"/>
    </xf>
    <xf numFmtId="166" fontId="33" fillId="0" borderId="10" xfId="0" applyNumberFormat="1" applyFont="1" applyBorder="1" applyAlignment="1">
      <alignment horizontal="center" vertical="center"/>
    </xf>
    <xf numFmtId="166" fontId="33" fillId="25" borderId="10" xfId="45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70" fontId="30" fillId="0" borderId="12" xfId="51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4" fontId="29" fillId="0" borderId="16" xfId="45" applyNumberFormat="1" applyFont="1" applyBorder="1" applyAlignment="1" applyProtection="1">
      <alignment horizontal="center" vertical="center"/>
      <protection locked="0"/>
    </xf>
    <xf numFmtId="4" fontId="29" fillId="0" borderId="18" xfId="45" applyNumberFormat="1" applyFont="1" applyBorder="1" applyAlignment="1" applyProtection="1">
      <alignment horizontal="center" vertical="center"/>
      <protection locked="0"/>
    </xf>
    <xf numFmtId="4" fontId="29" fillId="0" borderId="38" xfId="45" applyNumberFormat="1" applyFont="1" applyBorder="1" applyAlignment="1" applyProtection="1">
      <alignment horizontal="center" vertical="center"/>
      <protection locked="0"/>
    </xf>
  </cellXfs>
  <cellStyles count="7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8" xr:uid="{38547136-4B19-422B-ABDA-9EE84E818E2D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9" xr:uid="{C5848176-456F-42E5-A7B7-1B7CBE9BE94F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2 2 2" xfId="75" xr:uid="{C0BC9209-9B2B-4AA6-8B6F-048F39BDF0CA}"/>
    <cellStyle name="Обычный 3 3 2 2 3" xfId="73" xr:uid="{145FD1DC-AE38-4D52-A7E6-8A278328D92F}"/>
    <cellStyle name="Обычный 3 3 2 3" xfId="71" xr:uid="{39B61EFF-E826-4A3A-9F58-AE3D616768FE}"/>
    <cellStyle name="Обычный 3 3 3" xfId="70" xr:uid="{8EA68B9C-9CAA-427F-BE37-C7BD48F6C74F}"/>
    <cellStyle name="Обычный 3 4" xfId="59" xr:uid="{00000000-0005-0000-0000-000034000000}"/>
    <cellStyle name="Обычный 3 4 2" xfId="72" xr:uid="{AB483D95-56BD-42B6-BBA3-06B7384681B8}"/>
    <cellStyle name="Обычный 3 4 2 2" xfId="64" xr:uid="{50AEE50C-8A2B-4C7E-9002-892D9612C00E}"/>
    <cellStyle name="Обычный 3 4 2 2 2" xfId="76" xr:uid="{70E28F49-0658-4A6C-A973-E38C44F16C58}"/>
    <cellStyle name="Обычный 3 5" xfId="65" xr:uid="{B1600A9C-2433-43ED-BEB8-72B631903CBD}"/>
    <cellStyle name="Обычный 3 6" xfId="62" xr:uid="{DD80DD93-D14F-47C4-AD30-E3EE9D079B71}"/>
    <cellStyle name="Обычный 3 6 2" xfId="74" xr:uid="{1E199748-B7DB-488D-BFB8-B201C5791F99}"/>
    <cellStyle name="Обычный 6" xfId="53" xr:uid="{00000000-0005-0000-0000-000035000000}"/>
    <cellStyle name="Обычный 6 2" xfId="66" xr:uid="{3F769841-EA90-4782-9650-1A2A438BF418}"/>
    <cellStyle name="Обычный 7" xfId="54" xr:uid="{00000000-0005-0000-0000-000036000000}"/>
    <cellStyle name="Обычный 7 2" xfId="67" xr:uid="{319DAD4B-552A-4DB2-A090-43A12AEFFAE5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wAgAFAATQAAAAAAAAAAAAAAAAAAAAAAAAAAAAAAAAAAAAAAAAAAAAAAAAAAAAAAAAAAAAAAAAAAAAAAAAAAAAAAAAAAAAAAAAAAAAAAAAAAAAAAAAAAAAAAAAAAAAAAAADpBwwABQAaABQAAw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zU0WjAjBgkqhkiG9w0BCQQxFgQUE2lIHpJi0CRX+BxWWHC58qees4kwKwYLKoZIhvcNAQkQAgwxHDAaMBgwFgQUK2DY8Flrruk/JuoGGlIdRn+9y9EwDQYJKoZIhvcNAQEBBQAEggEAq/qTMPHz5V7R68m8NTDIwDztCa4iPYBz9T9U3yRDR/9571MWJDqLPjpOFmIDfeCJcS95vgrAfPIMGUevuLQ9XIhgr1c69+XNtkotbJRJUCZqBP5EUilMo91xC+HJG0f854yzfWiy+TA0PM0AdHbw0cYJKlC8ZtwrQG25Wwawy517xHrdMhMW8p10xKq2nvVMX6azt7XpY1AvdbC8sFOr6GkDbx/fa+9ht8YD5SJmrEUPj0gXwcUZ33YIBB4ANJ8hLxwEuAVvTE3VDs+yS24/8MYlKoxTnqoxI4pWMBuVNjGmInM2uD3n+j6zRzblydTGeIdAYnimIdJXHngn560uo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wAgAFAATQAAAAAAAAAAAAAAAAAAAAAAAAAAAAAAAAAAAAAAAAAAAAAAAAAAAAAAAAAAAAAAAAAAAAAAAAAAAAAAAAAAAAAAAAAAAAAAAAAAAAAAAAAAAAAAAAAAAAAAAADpBwwABQAaABQAAw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zU4WjAjBgkqhkiG9w0BCQQxFgQUNEb/DfQBTrkuWL1K791zVPZ0TGwwKwYLKoZIhvcNAQkQAgwxHDAaMBgwFgQUK2DY8Flrruk/JuoGGlIdRn+9y9EwDQYJKoZIhvcNAQEBBQAEggEAeT/4SkCyfURWs7ZMhUj03+GELJ8h/IwKgNmL/KdXe0W7XZwEgH3Ax3L3uxrIK48C1onkh4aZrATOKxlRwmcWoif2nBaioVD3ZqraSdCmgId6W/uIHEV7q4Za6cHXSydjd3tJcCWc4u0JoVSWfXw6lZiF889pptZqJHUft5kPCBhTdfYYnTjiJjGSUZGHuG6e6vvbqJ94uxnJ5F7PSSJG7HuWaoNfovtwQpkych/4Yu8jH97SO9/+fFIz2U2BFCuDwZhnSjkYd3FOz9tInlYt2wn1Xc32ajOLPdMcogzPf6hRUnQiBYxGP1UfgddkJDt3WyYGJcpBxPZrYSv46fvy3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994307E0-9240-87AF-415C-3900132B9A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3802D824-309D-A5CE-25FD-C7B3C16293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60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2" t="s">
        <v>183</v>
      </c>
      <c r="E1" s="410">
        <v>215</v>
      </c>
    </row>
    <row r="2" spans="1:10">
      <c r="C2" s="218"/>
      <c r="D2" s="432" t="s">
        <v>39</v>
      </c>
      <c r="E2" s="37"/>
    </row>
    <row r="3" spans="1:10">
      <c r="C3" s="218"/>
      <c r="D3" s="432" t="s">
        <v>207</v>
      </c>
      <c r="E3" s="37"/>
    </row>
    <row r="4" spans="1:10" s="28" customFormat="1" ht="24.75" customHeight="1">
      <c r="B4" s="224"/>
      <c r="C4" s="224"/>
      <c r="D4" s="432" t="s">
        <v>318</v>
      </c>
      <c r="E4" s="37"/>
      <c r="F4" s="53"/>
    </row>
    <row r="5" spans="1:10" s="28" customFormat="1" ht="20.25" customHeight="1">
      <c r="B5" s="224"/>
      <c r="C5" s="5"/>
      <c r="D5" s="432" t="s">
        <v>208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259</v>
      </c>
      <c r="E7" s="410">
        <f>+E1</f>
        <v>215</v>
      </c>
    </row>
    <row r="8" spans="1:10" ht="20.25" customHeight="1">
      <c r="C8" s="218"/>
      <c r="D8" s="432" t="s">
        <v>260</v>
      </c>
      <c r="E8" s="218"/>
    </row>
    <row r="9" spans="1:10" ht="20.25" customHeight="1">
      <c r="C9" s="218"/>
      <c r="D9" s="432" t="s">
        <v>261</v>
      </c>
      <c r="E9" s="218"/>
    </row>
    <row r="10" spans="1:10" ht="20.25" customHeight="1">
      <c r="C10" s="215"/>
      <c r="D10" s="433" t="s">
        <v>314</v>
      </c>
      <c r="E10" s="215"/>
    </row>
    <row r="11" spans="1:10" ht="20.25" customHeight="1">
      <c r="C11" s="215"/>
      <c r="D11" s="432" t="s">
        <v>315</v>
      </c>
      <c r="E11" s="215"/>
    </row>
    <row r="12" spans="1:10" ht="20.25">
      <c r="A12" s="458" t="s">
        <v>40</v>
      </c>
      <c r="B12" s="458"/>
      <c r="C12" s="458"/>
      <c r="D12" s="458"/>
      <c r="E12" s="458"/>
      <c r="F12" s="352"/>
    </row>
    <row r="13" spans="1:10" ht="20.45" customHeight="1">
      <c r="A13" s="459" t="s">
        <v>322</v>
      </c>
      <c r="B13" s="459"/>
      <c r="C13" s="459"/>
      <c r="D13" s="459"/>
      <c r="E13" s="459"/>
      <c r="F13" s="345" t="s">
        <v>194</v>
      </c>
    </row>
    <row r="14" spans="1:10" ht="18.75" customHeight="1">
      <c r="A14" s="460" t="s">
        <v>282</v>
      </c>
      <c r="B14" s="460"/>
      <c r="C14" s="460"/>
      <c r="D14" s="460"/>
      <c r="E14" s="460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4" t="s">
        <v>50</v>
      </c>
      <c r="E15" s="371"/>
    </row>
    <row r="16" spans="1:10" ht="20.25">
      <c r="A16" s="50" t="s">
        <v>7</v>
      </c>
      <c r="B16" s="352" t="s">
        <v>133</v>
      </c>
      <c r="C16" s="372"/>
      <c r="D16" s="373"/>
      <c r="E16" s="373"/>
    </row>
    <row r="17" spans="1:6" ht="18.75" customHeight="1">
      <c r="A17" s="59">
        <v>1</v>
      </c>
      <c r="B17" s="12" t="s">
        <v>113</v>
      </c>
      <c r="C17" s="370"/>
      <c r="D17" s="216">
        <v>85537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70"/>
      <c r="D18" s="435">
        <f>SUM(D19:D20)</f>
        <v>236.91</v>
      </c>
      <c r="E18" s="220"/>
      <c r="F18" s="144"/>
    </row>
    <row r="19" spans="1:6" s="349" customFormat="1">
      <c r="A19" s="346">
        <f>+A18+0.1</f>
        <v>2.1</v>
      </c>
      <c r="B19" s="347" t="s">
        <v>217</v>
      </c>
      <c r="C19" s="347"/>
      <c r="D19" s="436">
        <v>80.91</v>
      </c>
      <c r="E19" s="348"/>
      <c r="F19" s="350"/>
    </row>
    <row r="20" spans="1:6" s="349" customFormat="1">
      <c r="A20" s="346">
        <f>+A19+0.1</f>
        <v>2.2000000000000002</v>
      </c>
      <c r="B20" s="347" t="s">
        <v>337</v>
      </c>
      <c r="C20" s="347"/>
      <c r="D20" s="436">
        <v>156</v>
      </c>
      <c r="E20" s="348"/>
      <c r="F20" s="350"/>
    </row>
    <row r="21" spans="1:6" ht="18.75" customHeight="1">
      <c r="A21" s="59">
        <f>+A18+1</f>
        <v>3</v>
      </c>
      <c r="B21" s="12" t="s">
        <v>218</v>
      </c>
      <c r="C21" s="370"/>
      <c r="D21" s="435">
        <f>SUM(D22:D23)</f>
        <v>15983.422999999999</v>
      </c>
      <c r="E21" s="220"/>
      <c r="F21" s="144"/>
    </row>
    <row r="22" spans="1:6" s="349" customFormat="1">
      <c r="A22" s="346">
        <f>+A21+0.1</f>
        <v>3.1</v>
      </c>
      <c r="B22" s="347" t="s">
        <v>219</v>
      </c>
      <c r="C22" s="347"/>
      <c r="D22" s="436">
        <v>11948.955</v>
      </c>
      <c r="E22" s="348"/>
      <c r="F22" s="350"/>
    </row>
    <row r="23" spans="1:6" s="349" customFormat="1">
      <c r="A23" s="346">
        <f>+A22+0.1</f>
        <v>3.2</v>
      </c>
      <c r="B23" s="347" t="s">
        <v>220</v>
      </c>
      <c r="C23" s="347"/>
      <c r="D23" s="436">
        <v>4034.4679999999998</v>
      </c>
      <c r="E23" s="348"/>
      <c r="F23" s="350"/>
    </row>
    <row r="24" spans="1:6" ht="18.75" customHeight="1">
      <c r="A24" s="59">
        <f>+A21+1</f>
        <v>4</v>
      </c>
      <c r="B24" s="12" t="s">
        <v>8</v>
      </c>
      <c r="C24" s="370"/>
      <c r="D24" s="216">
        <v>2627.3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70"/>
      <c r="D26" s="216">
        <v>0</v>
      </c>
      <c r="E26" s="220"/>
      <c r="F26" s="144"/>
    </row>
    <row r="27" spans="1:6" ht="18.75" customHeight="1">
      <c r="A27" s="59">
        <v>5</v>
      </c>
      <c r="B27" s="12" t="s">
        <v>120</v>
      </c>
      <c r="C27" s="370"/>
      <c r="D27" s="435">
        <f>SUM(D28:D29)</f>
        <v>4825.2</v>
      </c>
      <c r="E27" s="220"/>
      <c r="F27" s="144"/>
    </row>
    <row r="28" spans="1:6" s="349" customFormat="1">
      <c r="A28" s="346">
        <f>+A27+0.1</f>
        <v>5.0999999999999996</v>
      </c>
      <c r="B28" s="347" t="s">
        <v>69</v>
      </c>
      <c r="C28" s="347"/>
      <c r="D28" s="437">
        <f>+D73</f>
        <v>4825.2</v>
      </c>
      <c r="E28" s="348"/>
      <c r="F28" s="350"/>
    </row>
    <row r="29" spans="1:6" s="349" customFormat="1" hidden="1">
      <c r="A29" s="346">
        <f>+A28+0.1</f>
        <v>5.1999999999999993</v>
      </c>
      <c r="B29" s="347" t="s">
        <v>70</v>
      </c>
      <c r="C29" s="347"/>
      <c r="D29" s="436">
        <v>0</v>
      </c>
      <c r="E29" s="348"/>
      <c r="F29" s="350"/>
    </row>
    <row r="30" spans="1:6" ht="18.75" customHeight="1">
      <c r="A30" s="59">
        <f>+A27+1</f>
        <v>6</v>
      </c>
      <c r="B30" s="12" t="s">
        <v>9</v>
      </c>
      <c r="C30" s="370"/>
      <c r="D30" s="216">
        <v>360</v>
      </c>
      <c r="E30" s="220"/>
      <c r="F30" s="144" t="s">
        <v>302</v>
      </c>
    </row>
    <row r="31" spans="1:6" ht="18.75" customHeight="1">
      <c r="A31" s="59">
        <v>7</v>
      </c>
      <c r="B31" s="12" t="s">
        <v>336</v>
      </c>
      <c r="C31" s="370"/>
      <c r="D31" s="216">
        <v>0.3</v>
      </c>
      <c r="E31" s="220"/>
      <c r="F31" s="144"/>
    </row>
    <row r="32" spans="1:6" ht="18.75" hidden="1" customHeight="1">
      <c r="A32" s="59">
        <f>+A30+1</f>
        <v>7</v>
      </c>
      <c r="B32" s="12" t="s">
        <v>266</v>
      </c>
      <c r="C32" s="370"/>
      <c r="D32" s="216">
        <v>0</v>
      </c>
      <c r="E32" s="220"/>
      <c r="F32" s="144" t="s">
        <v>190</v>
      </c>
    </row>
    <row r="33" spans="1:14">
      <c r="A33" s="50"/>
      <c r="B33" s="81" t="s">
        <v>27</v>
      </c>
      <c r="C33" s="372"/>
      <c r="D33" s="421">
        <f>SUM(D17:D18,D21,D24:D27,D30:D32)</f>
        <v>109570.133</v>
      </c>
      <c r="E33" s="374"/>
    </row>
    <row r="34" spans="1:14" ht="15.75" customHeight="1">
      <c r="A34" s="28"/>
      <c r="B34" s="50"/>
      <c r="C34" s="370"/>
      <c r="D34" s="216"/>
      <c r="E34" s="216"/>
    </row>
    <row r="35" spans="1:14" ht="20.25">
      <c r="A35" s="50" t="s">
        <v>10</v>
      </c>
      <c r="B35" s="352" t="s">
        <v>134</v>
      </c>
      <c r="C35" s="373"/>
      <c r="D35" s="375"/>
      <c r="E35" s="375"/>
    </row>
    <row r="36" spans="1:14" ht="18.75" customHeight="1">
      <c r="A36" s="59">
        <v>1</v>
      </c>
      <c r="B36" s="12" t="s">
        <v>11</v>
      </c>
      <c r="C36" s="370"/>
      <c r="D36" s="435">
        <f>+Ashkhatavardz!N9-'Dramakan hosqer'!C92</f>
        <v>66500.5</v>
      </c>
      <c r="E36" s="220"/>
      <c r="F36" s="144"/>
    </row>
    <row r="37" spans="1:14" s="349" customFormat="1">
      <c r="A37" s="346">
        <f>+A36+0.1</f>
        <v>1.1000000000000001</v>
      </c>
      <c r="B37" s="347" t="s">
        <v>115</v>
      </c>
      <c r="C37" s="347"/>
      <c r="D37" s="436">
        <v>1570</v>
      </c>
      <c r="E37" s="348"/>
      <c r="F37" s="350"/>
    </row>
    <row r="38" spans="1:14" s="349" customFormat="1">
      <c r="A38" s="346">
        <f>+A37+0.1</f>
        <v>1.2000000000000002</v>
      </c>
      <c r="B38" s="347" t="s">
        <v>237</v>
      </c>
      <c r="C38" s="347"/>
      <c r="D38" s="436">
        <f>+Ashkhatavardz!L7</f>
        <v>5740.6</v>
      </c>
      <c r="E38" s="348"/>
      <c r="F38" s="350"/>
      <c r="G38" s="349" t="s">
        <v>213</v>
      </c>
    </row>
    <row r="39" spans="1:14" ht="18.75" customHeight="1">
      <c r="A39" s="59">
        <f>+A36+1</f>
        <v>2</v>
      </c>
      <c r="B39" s="12" t="s">
        <v>14</v>
      </c>
      <c r="C39" s="370"/>
      <c r="D39" s="435">
        <f>+'Snund ev finans. pastaci'!E12</f>
        <v>23345.5</v>
      </c>
      <c r="E39" s="220"/>
      <c r="F39" s="144"/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17398.3</v>
      </c>
      <c r="N39" s="5" t="s">
        <v>214</v>
      </c>
    </row>
    <row r="40" spans="1:14" ht="18.75" customHeight="1">
      <c r="A40" s="59">
        <f>+A39+1</f>
        <v>3</v>
      </c>
      <c r="B40" s="12" t="s">
        <v>13</v>
      </c>
      <c r="C40" s="370"/>
      <c r="D40" s="435">
        <f>+'Komunal '!F27</f>
        <v>5690.4</v>
      </c>
      <c r="E40" s="220"/>
      <c r="F40" s="216">
        <f>+D40-'Komunal '!F27</f>
        <v>0</v>
      </c>
      <c r="L40" s="5">
        <f>+'Snund ev finans. pastaci'!E8+'Snund ev finans. pastaci'!E9</f>
        <v>17398.3</v>
      </c>
    </row>
    <row r="41" spans="1:14" ht="18.75" customHeight="1">
      <c r="A41" s="59">
        <f t="shared" ref="A41:A45" si="1">+A40+1</f>
        <v>4</v>
      </c>
      <c r="B41" s="12" t="s">
        <v>12</v>
      </c>
      <c r="C41" s="370"/>
      <c r="D41" s="435">
        <f>+'Komunal '!J27</f>
        <v>2003.3</v>
      </c>
      <c r="E41" s="220"/>
      <c r="F41" s="216">
        <f>+D41-'Komunal '!J27</f>
        <v>0</v>
      </c>
      <c r="L41" s="81">
        <f>+L40+L39*0.8</f>
        <v>31316.94</v>
      </c>
    </row>
    <row r="42" spans="1:14" ht="18.75" customHeight="1">
      <c r="A42" s="59">
        <f t="shared" si="1"/>
        <v>5</v>
      </c>
      <c r="B42" s="12" t="s">
        <v>15</v>
      </c>
      <c r="C42" s="370"/>
      <c r="D42" s="216">
        <f>+'Komunal '!M20</f>
        <v>581.79999999999995</v>
      </c>
      <c r="E42" s="220"/>
      <c r="F42" s="216">
        <f>+'Komunal '!M20</f>
        <v>581.79999999999995</v>
      </c>
    </row>
    <row r="43" spans="1:14" ht="18.75" customHeight="1">
      <c r="A43" s="59">
        <f t="shared" si="1"/>
        <v>6</v>
      </c>
      <c r="B43" s="12" t="s">
        <v>16</v>
      </c>
      <c r="C43" s="370"/>
      <c r="D43" s="216">
        <v>96.7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70"/>
      <c r="D44" s="216">
        <v>60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70"/>
      <c r="D45" s="435">
        <f>SUM(D46:D48)</f>
        <v>280</v>
      </c>
      <c r="E45" s="220"/>
      <c r="F45" s="144"/>
    </row>
    <row r="46" spans="1:14" s="349" customFormat="1">
      <c r="A46" s="346">
        <f>+A45+0.1</f>
        <v>8.1</v>
      </c>
      <c r="B46" s="347" t="s">
        <v>19</v>
      </c>
      <c r="C46" s="347"/>
      <c r="D46" s="436">
        <v>115</v>
      </c>
      <c r="E46" s="348"/>
      <c r="F46" s="350"/>
    </row>
    <row r="47" spans="1:14" s="349" customFormat="1">
      <c r="A47" s="346">
        <f>+A46+0.1</f>
        <v>8.1999999999999993</v>
      </c>
      <c r="B47" s="347" t="s">
        <v>20</v>
      </c>
      <c r="C47" s="347"/>
      <c r="D47" s="436">
        <v>21</v>
      </c>
      <c r="E47" s="348"/>
      <c r="F47" s="350"/>
    </row>
    <row r="48" spans="1:14" s="349" customFormat="1">
      <c r="A48" s="346">
        <f>+A47+0.1</f>
        <v>8.2999999999999989</v>
      </c>
      <c r="B48" s="347" t="s">
        <v>21</v>
      </c>
      <c r="C48" s="347"/>
      <c r="D48" s="436">
        <v>144</v>
      </c>
      <c r="E48" s="348"/>
      <c r="F48" s="350"/>
    </row>
    <row r="49" spans="1:11" ht="18.75" hidden="1" customHeight="1">
      <c r="A49" s="59">
        <f>+A45+1</f>
        <v>9</v>
      </c>
      <c r="B49" s="12" t="s">
        <v>22</v>
      </c>
      <c r="C49" s="370"/>
      <c r="D49" s="216">
        <v>0</v>
      </c>
      <c r="E49" s="220"/>
      <c r="F49" s="144" t="s">
        <v>232</v>
      </c>
    </row>
    <row r="50" spans="1:11" ht="18.75" customHeight="1">
      <c r="A50" s="59">
        <v>9</v>
      </c>
      <c r="B50" s="12" t="s">
        <v>28</v>
      </c>
      <c r="C50" s="370"/>
      <c r="D50" s="216">
        <v>1470</v>
      </c>
      <c r="E50" s="220"/>
      <c r="F50" s="144">
        <v>10</v>
      </c>
      <c r="G50" s="5" t="s">
        <v>181</v>
      </c>
      <c r="H50" s="5">
        <v>147</v>
      </c>
      <c r="I50" s="5" t="s">
        <v>182</v>
      </c>
      <c r="J50" s="5">
        <f>+F50*H50</f>
        <v>1470</v>
      </c>
    </row>
    <row r="51" spans="1:11" ht="18.75" customHeight="1">
      <c r="A51" s="59">
        <f t="shared" ref="A51:A70" si="2">+A50+1</f>
        <v>10</v>
      </c>
      <c r="B51" s="12" t="s">
        <v>23</v>
      </c>
      <c r="C51" s="370"/>
      <c r="D51" s="435">
        <v>279</v>
      </c>
      <c r="E51" s="220"/>
      <c r="F51" s="216">
        <f>+$F$50</f>
        <v>10</v>
      </c>
      <c r="G51" s="5" t="s">
        <v>181</v>
      </c>
      <c r="H51" s="5">
        <v>27.9</v>
      </c>
      <c r="I51" s="5" t="s">
        <v>182</v>
      </c>
      <c r="J51" s="5">
        <f>+F51*H51</f>
        <v>279</v>
      </c>
    </row>
    <row r="52" spans="1:11" ht="18.75" customHeight="1">
      <c r="A52" s="59">
        <f t="shared" si="2"/>
        <v>11</v>
      </c>
      <c r="B52" s="12" t="s">
        <v>71</v>
      </c>
      <c r="C52" s="370"/>
      <c r="D52" s="216">
        <v>500</v>
      </c>
      <c r="E52" s="220"/>
      <c r="F52" s="216">
        <f t="shared" ref="F52:F54" si="3">+$F$50</f>
        <v>10</v>
      </c>
      <c r="G52" s="5" t="s">
        <v>181</v>
      </c>
      <c r="H52" s="5" t="s">
        <v>233</v>
      </c>
      <c r="I52" s="5" t="s">
        <v>182</v>
      </c>
      <c r="J52" s="5">
        <f>0*80+0*110+0*250</f>
        <v>0</v>
      </c>
      <c r="K52" s="5" t="s">
        <v>234</v>
      </c>
    </row>
    <row r="53" spans="1:11" ht="18.75" customHeight="1">
      <c r="A53" s="59">
        <f t="shared" si="2"/>
        <v>12</v>
      </c>
      <c r="B53" s="12" t="s">
        <v>46</v>
      </c>
      <c r="C53" s="370"/>
      <c r="D53" s="216">
        <f>600+900</f>
        <v>1500</v>
      </c>
      <c r="E53" s="220"/>
      <c r="F53" s="216"/>
    </row>
    <row r="54" spans="1:11" ht="18.75" customHeight="1">
      <c r="A54" s="59">
        <f t="shared" si="2"/>
        <v>13</v>
      </c>
      <c r="B54" s="12" t="s">
        <v>116</v>
      </c>
      <c r="C54" s="370"/>
      <c r="D54" s="216">
        <v>50</v>
      </c>
      <c r="E54" s="220"/>
      <c r="F54" s="216">
        <f t="shared" si="3"/>
        <v>10</v>
      </c>
      <c r="G54" s="5" t="s">
        <v>181</v>
      </c>
      <c r="H54" s="5">
        <v>38.700000000000003</v>
      </c>
      <c r="I54" s="5" t="s">
        <v>182</v>
      </c>
      <c r="J54" s="5">
        <f>+F54*H54</f>
        <v>387</v>
      </c>
    </row>
    <row r="55" spans="1:11" ht="18.75" customHeight="1">
      <c r="A55" s="59">
        <f t="shared" si="2"/>
        <v>14</v>
      </c>
      <c r="B55" s="12" t="s">
        <v>117</v>
      </c>
      <c r="C55" s="370"/>
      <c r="D55" s="216">
        <v>150</v>
      </c>
      <c r="E55" s="220"/>
      <c r="F55" s="144"/>
    </row>
    <row r="56" spans="1:11" ht="18.75" customHeight="1">
      <c r="A56" s="59">
        <f t="shared" si="2"/>
        <v>15</v>
      </c>
      <c r="B56" s="12" t="s">
        <v>24</v>
      </c>
      <c r="C56" s="370"/>
      <c r="D56" s="216">
        <v>300</v>
      </c>
      <c r="E56" s="220"/>
      <c r="F56" s="144"/>
    </row>
    <row r="57" spans="1:11" ht="18.75" customHeight="1">
      <c r="A57" s="59">
        <f t="shared" si="2"/>
        <v>16</v>
      </c>
      <c r="B57" s="12" t="s">
        <v>25</v>
      </c>
      <c r="C57" s="370"/>
      <c r="D57" s="216">
        <v>200</v>
      </c>
      <c r="E57" s="220"/>
      <c r="F57" s="144"/>
    </row>
    <row r="58" spans="1:11" ht="18.75" customHeight="1">
      <c r="A58" s="59">
        <f t="shared" si="2"/>
        <v>17</v>
      </c>
      <c r="B58" s="12" t="s">
        <v>64</v>
      </c>
      <c r="C58" s="370"/>
      <c r="D58" s="216">
        <v>996</v>
      </c>
      <c r="E58" s="220"/>
      <c r="F58" s="144"/>
    </row>
    <row r="59" spans="1:11" ht="18.75" hidden="1" customHeight="1">
      <c r="A59" s="59">
        <f t="shared" si="2"/>
        <v>18</v>
      </c>
      <c r="B59" s="12" t="s">
        <v>51</v>
      </c>
      <c r="C59" s="370"/>
      <c r="D59" s="216">
        <f>+D25</f>
        <v>0</v>
      </c>
      <c r="E59" s="220"/>
      <c r="F59" s="144"/>
    </row>
    <row r="60" spans="1:11" ht="18.75" customHeight="1">
      <c r="A60" s="59">
        <v>18</v>
      </c>
      <c r="B60" s="12" t="s">
        <v>43</v>
      </c>
      <c r="C60" s="370"/>
      <c r="D60" s="216">
        <v>250</v>
      </c>
      <c r="E60" s="220"/>
      <c r="F60" s="144"/>
    </row>
    <row r="61" spans="1:11" ht="18.75" customHeight="1">
      <c r="A61" s="59">
        <f t="shared" si="2"/>
        <v>19</v>
      </c>
      <c r="B61" s="12" t="s">
        <v>72</v>
      </c>
      <c r="C61" s="370"/>
      <c r="D61" s="216">
        <v>150</v>
      </c>
      <c r="E61" s="220"/>
      <c r="F61" s="144"/>
    </row>
    <row r="62" spans="1:11" ht="18.75" customHeight="1">
      <c r="A62" s="59">
        <f t="shared" si="2"/>
        <v>20</v>
      </c>
      <c r="B62" s="12" t="s">
        <v>73</v>
      </c>
      <c r="C62" s="370"/>
      <c r="D62" s="216">
        <v>117</v>
      </c>
      <c r="E62" s="220"/>
      <c r="F62" s="144"/>
    </row>
    <row r="63" spans="1:11" ht="18.75" customHeight="1">
      <c r="A63" s="59">
        <f t="shared" si="2"/>
        <v>21</v>
      </c>
      <c r="B63" s="12" t="s">
        <v>44</v>
      </c>
      <c r="C63" s="370"/>
      <c r="D63" s="216">
        <v>3</v>
      </c>
      <c r="E63" s="220"/>
      <c r="F63" s="144"/>
    </row>
    <row r="64" spans="1:11" ht="18.75" hidden="1" customHeight="1">
      <c r="A64" s="59">
        <f t="shared" si="2"/>
        <v>22</v>
      </c>
      <c r="B64" s="12" t="s">
        <v>118</v>
      </c>
      <c r="C64" s="370"/>
      <c r="D64" s="216">
        <v>0</v>
      </c>
      <c r="E64" s="220"/>
      <c r="F64" s="144"/>
    </row>
    <row r="65" spans="1:7" ht="18.75" hidden="1" customHeight="1">
      <c r="A65" s="59">
        <f t="shared" si="2"/>
        <v>23</v>
      </c>
      <c r="B65" s="12" t="s">
        <v>45</v>
      </c>
      <c r="C65" s="370"/>
      <c r="D65" s="216">
        <v>0</v>
      </c>
      <c r="E65" s="220"/>
      <c r="F65" s="144"/>
    </row>
    <row r="66" spans="1:7" ht="18.75" customHeight="1">
      <c r="A66" s="59">
        <v>22</v>
      </c>
      <c r="B66" s="12" t="s">
        <v>61</v>
      </c>
      <c r="C66" s="370"/>
      <c r="D66" s="216">
        <f>+D19+36</f>
        <v>116.91</v>
      </c>
      <c r="E66" s="220"/>
      <c r="F66" s="144"/>
    </row>
    <row r="67" spans="1:7" ht="18.75" hidden="1" customHeight="1">
      <c r="A67" s="59">
        <f t="shared" si="2"/>
        <v>23</v>
      </c>
      <c r="B67" s="12" t="s">
        <v>299</v>
      </c>
      <c r="C67" s="370"/>
      <c r="D67" s="216">
        <v>0</v>
      </c>
      <c r="E67" s="220"/>
      <c r="F67" s="144"/>
    </row>
    <row r="68" spans="1:7" ht="18.75" customHeight="1">
      <c r="A68" s="59">
        <v>23</v>
      </c>
      <c r="B68" s="12" t="s">
        <v>321</v>
      </c>
      <c r="C68" s="370"/>
      <c r="D68" s="216">
        <v>64.8</v>
      </c>
      <c r="E68" s="220"/>
      <c r="F68" s="144"/>
    </row>
    <row r="69" spans="1:7" ht="18.75" hidden="1" customHeight="1">
      <c r="A69" s="59">
        <f t="shared" si="2"/>
        <v>24</v>
      </c>
      <c r="B69" s="12"/>
      <c r="C69" s="370"/>
      <c r="D69" s="216">
        <v>0</v>
      </c>
      <c r="E69" s="220"/>
      <c r="F69" s="144" t="s">
        <v>316</v>
      </c>
    </row>
    <row r="70" spans="1:7" ht="18.75" hidden="1" customHeight="1">
      <c r="A70" s="59">
        <f t="shared" si="2"/>
        <v>25</v>
      </c>
      <c r="B70" s="12" t="s">
        <v>211</v>
      </c>
      <c r="C70" s="370"/>
      <c r="D70" s="216">
        <v>0</v>
      </c>
      <c r="E70" s="220"/>
      <c r="F70" s="144"/>
    </row>
    <row r="71" spans="1:7" ht="18.75" customHeight="1">
      <c r="A71" s="59">
        <v>24</v>
      </c>
      <c r="B71" s="12" t="s">
        <v>210</v>
      </c>
      <c r="C71" s="370"/>
      <c r="D71" s="216">
        <v>20</v>
      </c>
      <c r="E71" s="220"/>
      <c r="F71" s="144"/>
    </row>
    <row r="72" spans="1:7" ht="18.75" customHeight="1">
      <c r="A72" s="59">
        <v>25</v>
      </c>
      <c r="B72" s="12" t="s">
        <v>26</v>
      </c>
      <c r="C72" s="370"/>
      <c r="D72" s="216">
        <v>4825.2</v>
      </c>
      <c r="E72" s="220"/>
      <c r="F72" s="144"/>
    </row>
    <row r="73" spans="1:7" s="349" customFormat="1">
      <c r="A73" s="346">
        <f>+A72+0.1</f>
        <v>25.1</v>
      </c>
      <c r="B73" s="347" t="s">
        <v>74</v>
      </c>
      <c r="C73" s="347"/>
      <c r="D73" s="437">
        <v>4825.2</v>
      </c>
      <c r="E73" s="348"/>
      <c r="F73" s="350"/>
    </row>
    <row r="74" spans="1:7" ht="18.75" customHeight="1">
      <c r="A74" s="59">
        <f>+A72+1</f>
        <v>26</v>
      </c>
      <c r="B74" s="12" t="s">
        <v>75</v>
      </c>
      <c r="C74" s="370"/>
      <c r="D74" s="216">
        <v>20</v>
      </c>
      <c r="E74" s="220"/>
      <c r="F74" s="144"/>
    </row>
    <row r="75" spans="1:7" ht="18.75" hidden="1" customHeight="1">
      <c r="A75" s="59">
        <f>+A74+1</f>
        <v>27</v>
      </c>
      <c r="B75" s="12" t="s">
        <v>65</v>
      </c>
      <c r="C75" s="370"/>
      <c r="D75" s="216">
        <v>0</v>
      </c>
      <c r="E75" s="220"/>
      <c r="F75" s="144"/>
    </row>
    <row r="76" spans="1:7">
      <c r="A76" s="28"/>
      <c r="B76" s="81" t="s">
        <v>29</v>
      </c>
      <c r="C76" s="372"/>
      <c r="D76" s="421">
        <f>SUM(D36,D39:D45,D49:D72,D74:D75)</f>
        <v>109570.11</v>
      </c>
      <c r="E76" s="220" t="s">
        <v>341</v>
      </c>
      <c r="F76" s="456">
        <f>+D33-D76</f>
        <v>2.3000000001047738E-2</v>
      </c>
      <c r="G76" s="457"/>
    </row>
    <row r="77" spans="1:7" ht="37.5" customHeight="1">
      <c r="B77" s="53"/>
      <c r="C77" s="43"/>
    </row>
    <row r="78" spans="1:7" ht="26.25" hidden="1" customHeight="1">
      <c r="B78" s="199" t="s">
        <v>2</v>
      </c>
      <c r="C78" s="215"/>
      <c r="D78" s="213" t="s">
        <v>323</v>
      </c>
      <c r="E78" s="215"/>
    </row>
    <row r="79" spans="1:7" ht="15.75" hidden="1" customHeight="1">
      <c r="B79" s="53"/>
      <c r="D79" s="214" t="s">
        <v>90</v>
      </c>
      <c r="E79" s="221"/>
    </row>
    <row r="80" spans="1:7" ht="30.75" hidden="1" customHeight="1">
      <c r="B80" s="199" t="s">
        <v>6</v>
      </c>
      <c r="C80" s="213"/>
      <c r="D80" s="213" t="s">
        <v>324</v>
      </c>
      <c r="E80" s="213"/>
    </row>
    <row r="81" spans="1:6" ht="13.5" hidden="1" customHeight="1">
      <c r="D81" s="214" t="s">
        <v>90</v>
      </c>
      <c r="E81" s="221"/>
    </row>
    <row r="82" spans="1:6" hidden="1">
      <c r="B82" s="43" t="s">
        <v>185</v>
      </c>
    </row>
    <row r="83" spans="1:6" s="198" customFormat="1" ht="109.5" customHeight="1">
      <c r="A83" s="233" t="s">
        <v>200</v>
      </c>
      <c r="D83" s="231"/>
      <c r="E83" s="232" t="s">
        <v>215</v>
      </c>
      <c r="F83" s="351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3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3.42578125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1" t="s">
        <v>183</v>
      </c>
      <c r="D1" s="412">
        <f>+'Ekamut-caxs'!E1+1</f>
        <v>216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207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318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208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259</v>
      </c>
      <c r="D7" s="412">
        <f>+'Ekamut-caxs'!E7+1</f>
        <v>216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261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1" t="s">
        <v>40</v>
      </c>
      <c r="B13" s="461"/>
      <c r="C13" s="461"/>
      <c r="D13" s="461"/>
      <c r="E13" s="53"/>
      <c r="F13" s="28"/>
      <c r="G13" s="28"/>
    </row>
    <row r="14" spans="1:10" s="5" customFormat="1" ht="20.25">
      <c r="A14" s="459" t="str">
        <f>+_xlfn.SINGLE('Ekamut-caxs'!A13)</f>
        <v xml:space="preserve">«Երևանի հ․114 մսուր-մանկապարտեզ» ՀՈԱԿ-ի </v>
      </c>
      <c r="B14" s="459"/>
      <c r="C14" s="459"/>
      <c r="D14" s="459"/>
      <c r="E14" s="54"/>
      <c r="F14" s="3"/>
      <c r="G14" s="3"/>
    </row>
    <row r="15" spans="1:10" s="5" customFormat="1" ht="18.75" customHeight="1">
      <c r="A15" s="460" t="s">
        <v>283</v>
      </c>
      <c r="B15" s="460"/>
      <c r="C15" s="460"/>
      <c r="D15" s="460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209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39191.800000000032</v>
      </c>
      <c r="G18" s="141" t="s">
        <v>205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40499.500000000029</v>
      </c>
      <c r="D19" s="386"/>
      <c r="E19" s="462" t="s">
        <v>206</v>
      </c>
      <c r="F19" s="462"/>
      <c r="G19" s="139">
        <v>0</v>
      </c>
    </row>
    <row r="20" spans="1:7" s="40" customFormat="1" ht="17.25">
      <c r="A20" s="384" t="s">
        <v>10</v>
      </c>
      <c r="B20" s="385" t="s">
        <v>78</v>
      </c>
      <c r="C20" s="133">
        <f>SUM(C21:C22,C25,C29:C34)</f>
        <v>105544.633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85537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236.91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80.91</v>
      </c>
      <c r="D23" s="363"/>
      <c r="E23" s="364"/>
      <c r="F23" s="365"/>
      <c r="G23" s="365"/>
    </row>
    <row r="24" spans="1:7" s="366" customFormat="1" ht="15.75" customHeight="1">
      <c r="A24" s="354">
        <f>+A23+0.1</f>
        <v>2.2000000000000002</v>
      </c>
      <c r="B24" s="355" t="str">
        <f>+'Ekamut-caxs'!B20</f>
        <v>տարակարգի գծով</v>
      </c>
      <c r="C24" s="356">
        <f>+'Ekamut-caxs'!D20</f>
        <v>156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16783.422999999999</v>
      </c>
      <c r="D25" s="219"/>
      <c r="E25" s="53"/>
      <c r="F25" s="28"/>
      <c r="G25" s="28"/>
    </row>
    <row r="26" spans="1:7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11948.955</v>
      </c>
      <c r="D26" s="363"/>
      <c r="E26" s="364"/>
      <c r="F26" s="365"/>
      <c r="G26" s="365"/>
    </row>
    <row r="27" spans="1:7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4034.4679999999998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3.3000000000000003</v>
      </c>
      <c r="B28" s="355" t="s">
        <v>238</v>
      </c>
      <c r="C28" s="356">
        <f>+C79</f>
        <v>800</v>
      </c>
      <c r="D28" s="363"/>
      <c r="E28" s="364"/>
      <c r="F28" s="365"/>
      <c r="G28" s="365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2627.3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360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223" t="str">
        <f>+'Ekamut-caxs'!B32</f>
        <v>Այլ եկամուտներ</v>
      </c>
      <c r="C34" s="131">
        <f>+'Ekamut-caxs'!D32</f>
        <v>0</v>
      </c>
      <c r="D34" s="219"/>
      <c r="E34" s="53" t="s">
        <v>265</v>
      </c>
      <c r="F34" s="28"/>
      <c r="G34" s="28"/>
    </row>
    <row r="35" spans="1:7" s="40" customFormat="1" ht="17.25">
      <c r="A35" s="384" t="s">
        <v>33</v>
      </c>
      <c r="B35" s="385" t="s">
        <v>79</v>
      </c>
      <c r="C35" s="133">
        <f>C36+C79+C91</f>
        <v>138742.51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106052.61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+'Ekamut-caxs'!B36</f>
        <v>Աշխատավարձի գծով, որից՝</v>
      </c>
      <c r="C37" s="132">
        <f>+'Ekamut-caxs'!D36</f>
        <v>66500.5</v>
      </c>
      <c r="D37" s="219"/>
      <c r="E37" s="53"/>
      <c r="F37" s="28"/>
      <c r="G37" s="28"/>
    </row>
    <row r="38" spans="1:7" s="366" customFormat="1" ht="15.75" customHeight="1">
      <c r="A38" s="354">
        <f>+A37+0.1</f>
        <v>1.1000000000000001</v>
      </c>
      <c r="B38" s="355" t="str">
        <f>+'Ekamut-caxs'!B37</f>
        <v>վճարովի ծառայության գծով</v>
      </c>
      <c r="C38" s="356">
        <f>+'Ekamut-caxs'!D37</f>
        <v>1570</v>
      </c>
      <c r="D38" s="363"/>
      <c r="E38" s="364"/>
      <c r="F38" s="365"/>
      <c r="G38" s="365"/>
    </row>
    <row r="39" spans="1:7" s="366" customFormat="1" ht="15.75" customHeight="1">
      <c r="A39" s="354">
        <f>+A38+0.1</f>
        <v>1.2000000000000002</v>
      </c>
      <c r="B39" s="355" t="str">
        <f>+'Ekamut-caxs'!B38</f>
        <v>պարգևատրման գծով</v>
      </c>
      <c r="C39" s="356">
        <f>+'Ekamut-caxs'!D38</f>
        <v>5740.6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+'Ekamut-caxs'!B39</f>
        <v>Սննդի գծով</v>
      </c>
      <c r="C40" s="132">
        <f>+'Ekamut-caxs'!D39</f>
        <v>23345.5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+'Ekamut-caxs'!B40</f>
        <v>Ջեռուցման գծով</v>
      </c>
      <c r="C41" s="132">
        <f>+'Ekamut-caxs'!D40</f>
        <v>5690.4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+'Ekamut-caxs'!B41</f>
        <v>Էլեկտրաէներգիայի գծով</v>
      </c>
      <c r="C42" s="132">
        <f>+'Ekamut-caxs'!D41</f>
        <v>2003.3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+'Ekamut-caxs'!B42</f>
        <v>Ջրմուղ-կոյուղու գծով</v>
      </c>
      <c r="C43" s="132">
        <f>+'Komunal '!M27</f>
        <v>581.79999999999995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+'Ekamut-caxs'!B43</f>
        <v>Աղբահանության գծով</v>
      </c>
      <c r="C44" s="132">
        <f>+'Ekamut-caxs'!D43</f>
        <v>96.7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+'Ekamut-caxs'!B44</f>
        <v>Ախտաբանության գծով</v>
      </c>
      <c r="C45" s="132">
        <f>+'Ekamut-caxs'!D44</f>
        <v>60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+'Ekamut-caxs'!B45</f>
        <v>Կապի գծով, այդ թվում`</v>
      </c>
      <c r="C46" s="132">
        <f>SUM(C47:C49)</f>
        <v>280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+'Ekamut-caxs'!B46</f>
        <v>բաժանորդային վճար</v>
      </c>
      <c r="C47" s="357">
        <f>+'Ekamut-caxs'!D46</f>
        <v>115</v>
      </c>
      <c r="D47" s="363"/>
      <c r="E47" s="364"/>
      <c r="F47" s="365"/>
      <c r="G47" s="365"/>
    </row>
    <row r="48" spans="1:7" s="366" customFormat="1" ht="15.75" customHeight="1">
      <c r="A48" s="354">
        <f>+A47+0.1</f>
        <v>8.1999999999999993</v>
      </c>
      <c r="B48" s="355" t="str">
        <f>+'Ekamut-caxs'!B47</f>
        <v>րոպեավճար</v>
      </c>
      <c r="C48" s="357">
        <f>+'Ekamut-caxs'!D47</f>
        <v>21</v>
      </c>
      <c r="D48" s="363"/>
      <c r="E48" s="364"/>
      <c r="F48" s="365"/>
      <c r="G48" s="365"/>
    </row>
    <row r="49" spans="1:7" s="366" customFormat="1" ht="15.75" customHeight="1">
      <c r="A49" s="354">
        <f>+A48+0.1</f>
        <v>8.2999999999999989</v>
      </c>
      <c r="B49" s="355" t="str">
        <f>+'Ekamut-caxs'!B48</f>
        <v>ինտերնետ կապ</v>
      </c>
      <c r="C49" s="357">
        <f>+'Ekamut-caxs'!D48</f>
        <v>144</v>
      </c>
      <c r="D49" s="363"/>
      <c r="E49" s="364"/>
      <c r="F49" s="365"/>
      <c r="G49" s="365"/>
    </row>
    <row r="50" spans="1:7" s="40" customFormat="1" ht="18" hidden="1" customHeight="1">
      <c r="A50" s="34">
        <f>+A46+1</f>
        <v>9</v>
      </c>
      <c r="B50" s="223" t="str">
        <f>+'Ekamut-caxs'!B49</f>
        <v>Բանկային ծառայության գծով</v>
      </c>
      <c r="C50" s="132">
        <f>+'Ekamut-caxs'!D49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+'Ekamut-caxs'!B50</f>
        <v>Տնտեսական ապրանքների գծով</v>
      </c>
      <c r="C51" s="132">
        <f>+'Ekamut-caxs'!D50</f>
        <v>1470</v>
      </c>
      <c r="D51" s="219"/>
      <c r="E51" s="53"/>
      <c r="F51" s="28"/>
      <c r="G51" s="28"/>
    </row>
    <row r="52" spans="1:7" s="40" customFormat="1" ht="18" customHeight="1">
      <c r="A52" s="34">
        <v>10</v>
      </c>
      <c r="B52" s="223" t="str">
        <f>+'Ekamut-caxs'!B51</f>
        <v>Գրասենյակային ապրանքների գծով</v>
      </c>
      <c r="C52" s="132">
        <f>+'Ekamut-caxs'!D51</f>
        <v>279</v>
      </c>
      <c r="D52" s="219"/>
      <c r="E52" s="53"/>
      <c r="F52" s="28"/>
      <c r="G52" s="28"/>
    </row>
    <row r="53" spans="1:7" s="40" customFormat="1" ht="18" customHeight="1">
      <c r="A53" s="34">
        <f t="shared" ref="A53:A71" si="2">+A52+1</f>
        <v>11</v>
      </c>
      <c r="B53" s="223" t="str">
        <f>+'Ekamut-caxs'!B52</f>
        <v>Փոքրարժեք կամ արագամաշ առարկաների գծով</v>
      </c>
      <c r="C53" s="132">
        <f>+'Ekamut-caxs'!D52</f>
        <v>500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+'Ekamut-caxs'!B53</f>
        <v>Ուսումնական նյութերի գծով</v>
      </c>
      <c r="C54" s="132">
        <f>+'Ekamut-caxs'!D53</f>
        <v>1500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+'Ekamut-caxs'!B54</f>
        <v>Դեղորայքի գծով</v>
      </c>
      <c r="C55" s="132">
        <f>+'Ekamut-caxs'!D54</f>
        <v>50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+'Ekamut-caxs'!B55</f>
        <v>Բուժ.ծառայության գծով</v>
      </c>
      <c r="C56" s="132">
        <f>+'Ekamut-caxs'!D55</f>
        <v>150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+'Ekamut-caxs'!B56</f>
        <v>Ընթացիկ վերանորոգման գծով</v>
      </c>
      <c r="C57" s="132">
        <f>+'Ekamut-caxs'!D56</f>
        <v>300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+'Ekamut-caxs'!B57</f>
        <v>Ջեռուցման համակարգի սպասարկման գծով</v>
      </c>
      <c r="C58" s="132">
        <f>+'Ekamut-caxs'!D57</f>
        <v>200</v>
      </c>
      <c r="D58" s="219"/>
      <c r="E58" s="53"/>
      <c r="F58" s="28"/>
      <c r="G58" s="28"/>
    </row>
    <row r="59" spans="1:7" s="40" customFormat="1" ht="18" customHeight="1">
      <c r="A59" s="34">
        <f t="shared" si="2"/>
        <v>17</v>
      </c>
      <c r="B59" s="223" t="str">
        <f>+'Ekamut-caxs'!B58</f>
        <v>Կաթսայատան սպասարկման գծով</v>
      </c>
      <c r="C59" s="132">
        <f>+'Ekamut-caxs'!D58</f>
        <v>996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+'Ekamut-caxs'!B59</f>
        <v>Սպասարկման և կոմունալ համավճարների գծով</v>
      </c>
      <c r="C60" s="132">
        <f>+'Ekamut-caxs'!D59</f>
        <v>0</v>
      </c>
      <c r="D60" s="219"/>
      <c r="E60" s="53"/>
      <c r="F60" s="28"/>
      <c r="G60" s="28"/>
    </row>
    <row r="61" spans="1:7" s="40" customFormat="1" ht="18" customHeight="1">
      <c r="A61" s="34">
        <v>18</v>
      </c>
      <c r="B61" s="223" t="str">
        <f>+'Ekamut-caxs'!B60</f>
        <v>Գնումների համակարգողի ծառայության գծով</v>
      </c>
      <c r="C61" s="132">
        <f>+'Ekamut-caxs'!D60</f>
        <v>250</v>
      </c>
      <c r="D61" s="219"/>
      <c r="E61" s="53"/>
      <c r="F61" s="28"/>
      <c r="G61" s="28"/>
    </row>
    <row r="62" spans="1:7" s="40" customFormat="1" ht="18" customHeight="1">
      <c r="A62" s="34">
        <f t="shared" si="2"/>
        <v>19</v>
      </c>
      <c r="B62" s="223" t="str">
        <f>+'Ekamut-caxs'!B61</f>
        <v>Համակարգիչների տեխնիկական սպասարկման գծով</v>
      </c>
      <c r="C62" s="132">
        <f>+'Ekamut-caxs'!D61</f>
        <v>150</v>
      </c>
      <c r="D62" s="219"/>
      <c r="E62" s="53"/>
      <c r="F62" s="28"/>
      <c r="G62" s="28"/>
    </row>
    <row r="63" spans="1:7" s="40" customFormat="1" ht="18" customHeight="1">
      <c r="A63" s="34">
        <f t="shared" si="2"/>
        <v>20</v>
      </c>
      <c r="B63" s="223" t="str">
        <f>+'Ekamut-caxs'!B62</f>
        <v>Համակարգչային ծրագրի և կայքի սպասարկման գծով</v>
      </c>
      <c r="C63" s="132">
        <f>+'Ekamut-caxs'!D62</f>
        <v>117</v>
      </c>
      <c r="D63" s="219"/>
      <c r="E63" s="53"/>
      <c r="F63" s="28"/>
      <c r="G63" s="28"/>
    </row>
    <row r="64" spans="1:7" s="40" customFormat="1" ht="18" customHeight="1">
      <c r="A64" s="34">
        <f t="shared" si="2"/>
        <v>21</v>
      </c>
      <c r="B64" s="223" t="str">
        <f>+'Ekamut-caxs'!B63</f>
        <v>էլ․ստորագրության գծով</v>
      </c>
      <c r="C64" s="132">
        <f>+'Ekamut-caxs'!D63</f>
        <v>3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22</v>
      </c>
      <c r="B65" s="223" t="str">
        <f>+'Ekamut-caxs'!B64</f>
        <v>Հայտարարության գծով</v>
      </c>
      <c r="C65" s="132">
        <f>+'Ekamut-caxs'!D64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23</v>
      </c>
      <c r="B66" s="223" t="str">
        <f>+'Ekamut-caxs'!B65</f>
        <v>Բաժանորդագրության գծով</v>
      </c>
      <c r="C66" s="132">
        <f>+'Ekamut-caxs'!D65</f>
        <v>0</v>
      </c>
      <c r="D66" s="219"/>
      <c r="E66" s="53"/>
      <c r="F66" s="28"/>
      <c r="G66" s="28"/>
    </row>
    <row r="67" spans="1:7" s="40" customFormat="1" ht="18" customHeight="1">
      <c r="A67" s="34">
        <v>22</v>
      </c>
      <c r="B67" s="223" t="str">
        <f>+'Ekamut-caxs'!B66</f>
        <v>Վերապատրաստման գծով</v>
      </c>
      <c r="C67" s="132">
        <f>+'Ekamut-caxs'!D66</f>
        <v>116.91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23</v>
      </c>
      <c r="B68" s="223" t="str">
        <f>+'Ekamut-caxs'!B67</f>
        <v>Ծառերի էտման գծով</v>
      </c>
      <c r="C68" s="132">
        <f>+'Ekamut-caxs'!D67</f>
        <v>0</v>
      </c>
      <c r="D68" s="219"/>
      <c r="E68" s="53"/>
      <c r="F68" s="28"/>
      <c r="G68" s="28"/>
    </row>
    <row r="69" spans="1:7" s="40" customFormat="1" ht="18" customHeight="1">
      <c r="A69" s="34">
        <v>23</v>
      </c>
      <c r="B69" s="223" t="str">
        <f>+'Ekamut-caxs'!B68</f>
        <v>Հակահրդեհային ազդանշանային համակարգի գծով</v>
      </c>
      <c r="C69" s="131">
        <f>+'Ekamut-caxs'!D68</f>
        <v>64.8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24</v>
      </c>
      <c r="B70" s="223">
        <f>+'Ekamut-caxs'!B69</f>
        <v>0</v>
      </c>
      <c r="C70" s="131">
        <f>+'Ekamut-caxs'!D69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25</v>
      </c>
      <c r="B71" s="223" t="str">
        <f>+'Ekamut-caxs'!B70</f>
        <v>Դուրսգրվող գույքի վերագնահատման գծով</v>
      </c>
      <c r="C71" s="132">
        <f>+'Ekamut-caxs'!D70</f>
        <v>0</v>
      </c>
      <c r="D71" s="219"/>
      <c r="E71" s="53" t="s">
        <v>264</v>
      </c>
      <c r="F71" s="28"/>
      <c r="G71" s="28"/>
    </row>
    <row r="72" spans="1:7" s="40" customFormat="1" ht="18" customHeight="1">
      <c r="A72" s="34">
        <v>24</v>
      </c>
      <c r="B72" s="223" t="str">
        <f>+'Ekamut-caxs'!B71</f>
        <v>Կրակմարիչների լիցքավորում</v>
      </c>
      <c r="C72" s="132">
        <f>+'Ekamut-caxs'!D71</f>
        <v>20</v>
      </c>
      <c r="D72" s="219"/>
      <c r="E72" s="53"/>
      <c r="F72" s="28"/>
      <c r="G72" s="28"/>
    </row>
    <row r="73" spans="1:7" s="40" customFormat="1" ht="18" customHeight="1">
      <c r="A73" s="34">
        <v>25</v>
      </c>
      <c r="B73" s="223" t="s">
        <v>34</v>
      </c>
      <c r="C73" s="132">
        <f>SUM(C74:C76)</f>
        <v>20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25.1</v>
      </c>
      <c r="B74" s="355" t="s">
        <v>35</v>
      </c>
      <c r="C74" s="356">
        <v>0</v>
      </c>
      <c r="D74" s="363"/>
      <c r="E74" s="364"/>
      <c r="F74" s="365"/>
      <c r="G74" s="365"/>
    </row>
    <row r="75" spans="1:7" s="366" customFormat="1" ht="15.75" hidden="1" customHeight="1">
      <c r="A75" s="354">
        <f>+A74+0.1</f>
        <v>25.200000000000003</v>
      </c>
      <c r="B75" s="355" t="s">
        <v>47</v>
      </c>
      <c r="C75" s="356">
        <v>0</v>
      </c>
      <c r="D75" s="363"/>
      <c r="E75" s="364"/>
      <c r="F75" s="365"/>
      <c r="G75" s="365"/>
    </row>
    <row r="76" spans="1:7" s="366" customFormat="1" ht="15.75" customHeight="1">
      <c r="A76" s="354">
        <v>25.1</v>
      </c>
      <c r="B76" s="355" t="s">
        <v>80</v>
      </c>
      <c r="C76" s="357">
        <f>+'Ekamut-caxs'!D74</f>
        <v>20</v>
      </c>
      <c r="D76" s="363"/>
      <c r="E76" s="364"/>
      <c r="F76" s="365"/>
      <c r="G76" s="365"/>
    </row>
    <row r="77" spans="1:7" s="40" customFormat="1" ht="18" customHeight="1">
      <c r="A77" s="34">
        <f>+A73+1</f>
        <v>26</v>
      </c>
      <c r="B77" s="223" t="s">
        <v>36</v>
      </c>
      <c r="C77" s="132">
        <f>+'Deb. ev kreditor'!D59-'Deb. ev kreditor'!D55</f>
        <v>1307.6999999999971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27</v>
      </c>
      <c r="B78" s="223" t="s">
        <v>81</v>
      </c>
      <c r="C78" s="131">
        <v>0</v>
      </c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5" t="s">
        <v>57</v>
      </c>
      <c r="C79" s="133">
        <f>C80+C87</f>
        <v>800</v>
      </c>
      <c r="D79" s="387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800</v>
      </c>
      <c r="D80" s="219"/>
      <c r="E80" s="53"/>
      <c r="F80" s="28"/>
      <c r="G80" s="28"/>
    </row>
    <row r="81" spans="1:7" s="366" customFormat="1" ht="15.75" hidden="1" customHeight="1">
      <c r="A81" s="354">
        <f t="shared" ref="A81:A86" si="3">+A80+0.1</f>
        <v>1.1000000000000001</v>
      </c>
      <c r="B81" s="355" t="s">
        <v>82</v>
      </c>
      <c r="C81" s="356">
        <v>0</v>
      </c>
      <c r="D81" s="363"/>
      <c r="E81" s="364"/>
      <c r="F81" s="365"/>
      <c r="G81" s="365"/>
    </row>
    <row r="82" spans="1:7" s="366" customFormat="1" ht="15.75" customHeight="1">
      <c r="A82" s="354">
        <v>1.1000000000000001</v>
      </c>
      <c r="B82" s="355" t="s">
        <v>83</v>
      </c>
      <c r="C82" s="356">
        <v>120</v>
      </c>
      <c r="D82" s="363"/>
      <c r="E82" s="364"/>
      <c r="F82" s="365"/>
      <c r="G82" s="365"/>
    </row>
    <row r="83" spans="1:7" s="366" customFormat="1" ht="15.75" customHeight="1">
      <c r="A83" s="354">
        <v>1.2</v>
      </c>
      <c r="B83" s="355" t="s">
        <v>84</v>
      </c>
      <c r="C83" s="356">
        <v>680</v>
      </c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1.3</v>
      </c>
      <c r="B84" s="355" t="s">
        <v>62</v>
      </c>
      <c r="C84" s="356">
        <v>0</v>
      </c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1.4000000000000001</v>
      </c>
      <c r="B85" s="355" t="s">
        <v>63</v>
      </c>
      <c r="C85" s="356">
        <v>0</v>
      </c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1.5000000000000002</v>
      </c>
      <c r="B86" s="355" t="s">
        <v>335</v>
      </c>
      <c r="C86" s="356"/>
      <c r="D86" s="363"/>
      <c r="E86" s="364" t="s">
        <v>268</v>
      </c>
      <c r="F86" s="365"/>
      <c r="G86" s="365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59</v>
      </c>
      <c r="C88" s="356">
        <v>0</v>
      </c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58</v>
      </c>
      <c r="C89" s="356">
        <v>0</v>
      </c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48</v>
      </c>
      <c r="C90" s="356">
        <v>0</v>
      </c>
      <c r="D90" s="363"/>
      <c r="E90" s="364"/>
      <c r="F90" s="365"/>
      <c r="G90" s="365"/>
    </row>
    <row r="91" spans="1:7" s="41" customFormat="1" ht="34.5">
      <c r="A91" s="27" t="s">
        <v>55</v>
      </c>
      <c r="B91" s="385" t="s">
        <v>139</v>
      </c>
      <c r="C91" s="133">
        <f>SUM(C92:C93)</f>
        <v>31889.9</v>
      </c>
      <c r="D91" s="387"/>
      <c r="E91" s="57"/>
      <c r="F91" s="50"/>
      <c r="G91" s="50"/>
    </row>
    <row r="92" spans="1:7" s="40" customFormat="1" ht="18" customHeight="1">
      <c r="A92" s="34">
        <v>1</v>
      </c>
      <c r="B92" s="223" t="s">
        <v>339</v>
      </c>
      <c r="C92" s="131">
        <v>31889.9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>
        <v>0</v>
      </c>
      <c r="D93" s="219"/>
      <c r="E93" s="53"/>
      <c r="F93" s="28"/>
      <c r="G93" s="28"/>
    </row>
    <row r="94" spans="1:7" s="47" customFormat="1" ht="34.5">
      <c r="A94" s="384" t="s">
        <v>37</v>
      </c>
      <c r="B94" s="385" t="s">
        <v>38</v>
      </c>
      <c r="C94" s="133">
        <f>C19+C20-C35</f>
        <v>7301.6230000000214</v>
      </c>
      <c r="D94" s="219" t="s">
        <v>341</v>
      </c>
      <c r="E94" s="462" t="s">
        <v>184</v>
      </c>
      <c r="F94" s="462"/>
      <c r="G94" s="140"/>
    </row>
    <row r="95" spans="1:7" s="41" customFormat="1" ht="30" customHeight="1">
      <c r="A95" s="388"/>
      <c r="B95" s="389"/>
      <c r="E95" s="394">
        <v>0</v>
      </c>
      <c r="F95" s="50"/>
      <c r="G95" s="50"/>
    </row>
    <row r="96" spans="1:7" s="5" customFormat="1" ht="17.25" hidden="1">
      <c r="B96" s="390" t="s">
        <v>2</v>
      </c>
      <c r="C96" s="217" t="str">
        <f>+'Ekamut-caxs'!D78</f>
        <v>Մարինե Քոթանջյան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+'Ekamut-caxs'!D80</f>
        <v>Տաթևիկ Դավթյան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20.45" customHeight="1">
      <c r="B101" s="393" t="s">
        <v>340</v>
      </c>
      <c r="D101" s="232" t="s">
        <v>215</v>
      </c>
    </row>
    <row r="102" spans="1:7" ht="108.6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2:C63 C38:C39 C35:C36 C47:C60 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13" zoomScaleSheetLayoutView="100" workbookViewId="0">
      <selection activeCell="C28" sqref="C28"/>
    </sheetView>
  </sheetViews>
  <sheetFormatPr defaultColWidth="9.140625" defaultRowHeight="13.5"/>
  <cols>
    <col min="1" max="1" width="5.4257812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3" t="s">
        <v>52</v>
      </c>
      <c r="B1" s="463"/>
      <c r="C1" s="463"/>
      <c r="D1" s="463"/>
      <c r="E1" s="463"/>
      <c r="F1" s="463"/>
    </row>
    <row r="2" spans="1:18" s="13" customFormat="1" ht="20.25">
      <c r="A2" s="459" t="str">
        <f>+'Ekamut-caxs'!A13:D13</f>
        <v xml:space="preserve">«Երևանի հ․114 մսուր-մանկապարտեզ» ՀՈԱԿ-ի </v>
      </c>
      <c r="B2" s="459"/>
      <c r="C2" s="459"/>
      <c r="D2" s="459"/>
      <c r="E2" s="459"/>
      <c r="F2" s="459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6" t="s">
        <v>284</v>
      </c>
      <c r="B3" s="466"/>
      <c r="C3" s="466"/>
      <c r="D3" s="466"/>
      <c r="E3" s="466"/>
      <c r="F3" s="466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262</v>
      </c>
      <c r="D5" s="124" t="s">
        <v>263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0" t="s">
        <v>133</v>
      </c>
      <c r="C6" s="173">
        <f>SUM(C7:C8,C11,C14:C17,C20:C22)</f>
        <v>119087.19999999998</v>
      </c>
      <c r="D6" s="142">
        <f>SUM(D7:D8,D11,D14:D17,D20:D22)</f>
        <v>109558.8</v>
      </c>
      <c r="E6" s="142">
        <f t="shared" ref="E6:E64" si="0">D6-C6</f>
        <v>-9528.3999999999796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94739.199999999997</v>
      </c>
      <c r="D7" s="135">
        <f>+'Ekamut-caxs'!D17</f>
        <v>85537</v>
      </c>
      <c r="E7" s="135">
        <f t="shared" si="0"/>
        <v>-9202.1999999999971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78</v>
      </c>
      <c r="D8" s="135">
        <f>SUM(D9:D10)</f>
        <v>234</v>
      </c>
      <c r="E8" s="135">
        <f t="shared" si="0"/>
        <v>156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78</v>
      </c>
      <c r="D9" s="125">
        <v>78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տարակարգի գծով</v>
      </c>
      <c r="C10" s="125">
        <v>0</v>
      </c>
      <c r="D10" s="125">
        <v>156</v>
      </c>
      <c r="E10" s="135">
        <f>D10-C10</f>
        <v>156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15975</v>
      </c>
      <c r="D11" s="135">
        <f>SUM(D12:D13)</f>
        <v>15975</v>
      </c>
      <c r="E11" s="135">
        <f>D11-C11</f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9618.2000000000007</v>
      </c>
      <c r="D12" s="125">
        <v>9618.2000000000007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6356.8</v>
      </c>
      <c r="D13" s="125">
        <v>6356.8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3400</v>
      </c>
      <c r="D14" s="135">
        <f>+'Ekamut-caxs'!D24</f>
        <v>2627.3</v>
      </c>
      <c r="E14" s="135">
        <f t="shared" si="0"/>
        <v>-772.69999999999982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19" si="1">+A14+1</f>
        <v>4</v>
      </c>
      <c r="B15" s="174" t="str">
        <f>+'Ekamut-caxs'!B25</f>
        <v>Սպասարկման և կոմունալ համավճարներից</v>
      </c>
      <c r="C15" s="136">
        <v>0</v>
      </c>
      <c r="D15" s="135">
        <v>0</v>
      </c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>
        <v>0</v>
      </c>
      <c r="D16" s="135">
        <f>+'Ekamut-caxs'!D26</f>
        <v>0</v>
      </c>
      <c r="E16" s="135">
        <f t="shared" si="0"/>
        <v>0</v>
      </c>
      <c r="F16" s="136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4825.2</v>
      </c>
      <c r="D17" s="137">
        <f>SUM(D18:D19)</f>
        <v>4825.2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5</v>
      </c>
      <c r="B18" s="403" t="str">
        <f>+'Ekamut-caxs'!B28</f>
        <v xml:space="preserve">ոչ ընթացիկ </v>
      </c>
      <c r="C18" s="125">
        <v>4825.2</v>
      </c>
      <c r="D18" s="126">
        <f>+'Ekamut-caxs'!D28</f>
        <v>4825.2</v>
      </c>
      <c r="E18" s="126">
        <f t="shared" si="0"/>
        <v>0</v>
      </c>
      <c r="F18" s="125"/>
    </row>
    <row r="19" spans="1:18" ht="16.5" hidden="1">
      <c r="A19" s="34">
        <f t="shared" si="1"/>
        <v>6</v>
      </c>
      <c r="B19" s="403" t="str">
        <f>+'Ekamut-caxs'!B29</f>
        <v xml:space="preserve">ընթացիկ </v>
      </c>
      <c r="C19" s="125">
        <v>0</v>
      </c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6</v>
      </c>
      <c r="B20" s="174" t="str">
        <f>+'Ekamut-caxs'!B30</f>
        <v>Բանկի տոկոսից</v>
      </c>
      <c r="C20" s="136">
        <v>0</v>
      </c>
      <c r="D20" s="134">
        <f>+'Ekamut-caxs'!D30</f>
        <v>360</v>
      </c>
      <c r="E20" s="134">
        <f t="shared" si="0"/>
        <v>360</v>
      </c>
      <c r="F20" s="125"/>
    </row>
    <row r="21" spans="1:18" s="31" customFormat="1" ht="17.25">
      <c r="A21" s="34">
        <v>7</v>
      </c>
      <c r="B21" s="174" t="s">
        <v>336</v>
      </c>
      <c r="C21" s="136">
        <v>34.9</v>
      </c>
      <c r="D21" s="134">
        <v>0.3</v>
      </c>
      <c r="E21" s="134">
        <f t="shared" si="0"/>
        <v>-34.6</v>
      </c>
      <c r="F21" s="125"/>
    </row>
    <row r="22" spans="1:18" s="31" customFormat="1" ht="17.25" hidden="1">
      <c r="A22" s="34">
        <f>+A20+1</f>
        <v>7</v>
      </c>
      <c r="B22" s="174" t="str">
        <f>+'Ekamut-caxs'!B32</f>
        <v>Այլ եկամուտներ</v>
      </c>
      <c r="C22" s="136">
        <v>34.9</v>
      </c>
      <c r="D22" s="134">
        <f>+'Ekamut-caxs'!D32</f>
        <v>0</v>
      </c>
      <c r="E22" s="134">
        <f>D22-C22</f>
        <v>-34.9</v>
      </c>
      <c r="F22" s="134"/>
      <c r="G22" s="31" t="s">
        <v>301</v>
      </c>
    </row>
    <row r="23" spans="1:18" s="13" customFormat="1" ht="17.25">
      <c r="A23" s="35" t="s">
        <v>10</v>
      </c>
      <c r="B23" s="430" t="s">
        <v>134</v>
      </c>
      <c r="C23" s="427">
        <f>SUM(C24,C27:C33,C37:C60,C62:C63)</f>
        <v>135614.1</v>
      </c>
      <c r="D23" s="143">
        <f>SUM(D24,D27:D33,D37:D60,D62:D63)</f>
        <v>109570.11</v>
      </c>
      <c r="E23" s="142">
        <f t="shared" si="0"/>
        <v>-26043.990000000005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+'Ekamut-caxs'!B36</f>
        <v>Աշխատավարձի գծով, որից՝</v>
      </c>
      <c r="C24" s="454">
        <v>94075.7</v>
      </c>
      <c r="D24" s="137">
        <f>+'Ekamut-caxs'!D36</f>
        <v>66500.5</v>
      </c>
      <c r="E24" s="135">
        <f t="shared" si="0"/>
        <v>-27575.199999999997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8" t="str">
        <f>+'Ekamut-caxs'!B37</f>
        <v>վճարովի ծառայության գծով</v>
      </c>
      <c r="C25" s="453">
        <v>2750</v>
      </c>
      <c r="D25" s="138">
        <f>+'Ekamut-caxs'!D37</f>
        <v>1570</v>
      </c>
      <c r="E25" s="126">
        <f>D25-C25</f>
        <v>-1180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 hidden="1">
      <c r="A26" s="18">
        <f>+A25+0.1</f>
        <v>1.2000000000000002</v>
      </c>
      <c r="B26" s="188" t="str">
        <f>+'Ekamut-caxs'!B38</f>
        <v>պարգևատրման գծով</v>
      </c>
      <c r="C26" s="125">
        <v>0</v>
      </c>
      <c r="D26" s="125">
        <f>+'Ekamut-caxs'!D38</f>
        <v>5740.6</v>
      </c>
      <c r="E26" s="127">
        <f>D26-C26</f>
        <v>5740.6</v>
      </c>
      <c r="F26" s="127"/>
    </row>
    <row r="27" spans="1:18" s="32" customFormat="1" ht="17.25">
      <c r="A27" s="34">
        <f>+A24+1</f>
        <v>2</v>
      </c>
      <c r="B27" s="174" t="str">
        <f>+'Ekamut-caxs'!B39</f>
        <v>Սննդի գծով</v>
      </c>
      <c r="C27" s="448">
        <v>22409</v>
      </c>
      <c r="D27" s="449">
        <f>+'Ekamut-caxs'!D39</f>
        <v>23345.5</v>
      </c>
      <c r="E27" s="450">
        <f t="shared" si="0"/>
        <v>936.5</v>
      </c>
      <c r="F27" s="230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4" t="str">
        <f>+'Ekamut-caxs'!B40</f>
        <v>Ջեռուցման գծով</v>
      </c>
      <c r="C28" s="136">
        <v>5347.2</v>
      </c>
      <c r="D28" s="137">
        <f>+'Ekamut-caxs'!D40</f>
        <v>5690.4</v>
      </c>
      <c r="E28" s="135">
        <f t="shared" si="0"/>
        <v>343.19999999999982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4" t="str">
        <f>+'Ekamut-caxs'!B41</f>
        <v>Էլեկտրաէներգիայի գծով</v>
      </c>
      <c r="C29" s="136">
        <v>1998.9</v>
      </c>
      <c r="D29" s="137">
        <f>+'Ekamut-caxs'!D41</f>
        <v>2003.3</v>
      </c>
      <c r="E29" s="135">
        <f t="shared" si="0"/>
        <v>4.3999999999998636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+'Ekamut-caxs'!B42</f>
        <v>Ջրմուղ-կոյուղու գծով</v>
      </c>
      <c r="C30" s="136">
        <v>1292</v>
      </c>
      <c r="D30" s="137">
        <f>+'Ekamut-caxs'!D42</f>
        <v>581.79999999999995</v>
      </c>
      <c r="E30" s="135">
        <f t="shared" si="0"/>
        <v>-710.2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+'Ekamut-caxs'!B43</f>
        <v>Աղբահանության գծով</v>
      </c>
      <c r="C31" s="136">
        <v>96.7</v>
      </c>
      <c r="D31" s="137">
        <f>+'Ekamut-caxs'!D43</f>
        <v>96.7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+'Ekamut-caxs'!B44</f>
        <v>Ախտաբանության գծով</v>
      </c>
      <c r="C32" s="136">
        <v>60</v>
      </c>
      <c r="D32" s="137">
        <f>+'Ekamut-caxs'!D44</f>
        <v>60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+'Ekamut-caxs'!B45</f>
        <v>Կապի գծով, այդ թվում`</v>
      </c>
      <c r="C33" s="136">
        <f>SUM(C34:C36)</f>
        <v>281.60000000000002</v>
      </c>
      <c r="D33" s="137">
        <f>SUM(D34:D36)</f>
        <v>280</v>
      </c>
      <c r="E33" s="135">
        <f t="shared" si="0"/>
        <v>-1.6000000000000227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403" t="str">
        <f>+'Ekamut-caxs'!B46</f>
        <v>բաժանորդային վճար</v>
      </c>
      <c r="C34" s="453">
        <v>57.6</v>
      </c>
      <c r="D34" s="138">
        <f>+'Ekamut-caxs'!D46</f>
        <v>115</v>
      </c>
      <c r="E34" s="126">
        <f t="shared" si="0"/>
        <v>57.4</v>
      </c>
      <c r="F34" s="125"/>
    </row>
    <row r="35" spans="1:18">
      <c r="A35" s="18">
        <f t="shared" si="3"/>
        <v>8.1999999999999993</v>
      </c>
      <c r="B35" s="403" t="str">
        <f>+'Ekamut-caxs'!B47</f>
        <v>րոպեավճար</v>
      </c>
      <c r="C35" s="453">
        <v>80</v>
      </c>
      <c r="D35" s="138">
        <f>+'Ekamut-caxs'!D47</f>
        <v>21</v>
      </c>
      <c r="E35" s="126">
        <f t="shared" si="0"/>
        <v>-59</v>
      </c>
      <c r="F35" s="125"/>
    </row>
    <row r="36" spans="1:18">
      <c r="A36" s="18">
        <f t="shared" si="3"/>
        <v>8.2999999999999989</v>
      </c>
      <c r="B36" s="403" t="str">
        <f>+'Ekamut-caxs'!B48</f>
        <v>ինտերնետ կապ</v>
      </c>
      <c r="C36" s="453">
        <v>144</v>
      </c>
      <c r="D36" s="138">
        <f>+'Ekamut-caxs'!D48</f>
        <v>144</v>
      </c>
      <c r="E36" s="126">
        <f t="shared" si="0"/>
        <v>0</v>
      </c>
      <c r="F36" s="125"/>
    </row>
    <row r="37" spans="1:18" s="32" customFormat="1" ht="17.25" hidden="1">
      <c r="A37" s="34">
        <f>+A33+1</f>
        <v>9</v>
      </c>
      <c r="B37" s="174" t="str">
        <f>+'Ekamut-caxs'!B49</f>
        <v>Բանկային ծառայության գծով</v>
      </c>
      <c r="C37" s="136"/>
      <c r="D37" s="137">
        <f>+'Ekamut-caxs'!D49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v>9</v>
      </c>
      <c r="B38" s="174" t="str">
        <f>+'Ekamut-caxs'!B50</f>
        <v>Տնտեսական ապրանքների գծով</v>
      </c>
      <c r="C38" s="136">
        <v>1470</v>
      </c>
      <c r="D38" s="137">
        <f>+'Ekamut-caxs'!D50</f>
        <v>1470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58" si="4">+A38+1</f>
        <v>10</v>
      </c>
      <c r="B39" s="174" t="str">
        <f>+'Ekamut-caxs'!B51</f>
        <v>Գրասենյակային ապրանքների գծով</v>
      </c>
      <c r="C39" s="136">
        <v>279</v>
      </c>
      <c r="D39" s="137">
        <f>+'Ekamut-caxs'!D51</f>
        <v>279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11</v>
      </c>
      <c r="B40" s="174" t="str">
        <f>+'Ekamut-caxs'!B52</f>
        <v>Փոքրարժեք կամ արագամաշ առարկաների գծով</v>
      </c>
      <c r="C40" s="136">
        <v>500</v>
      </c>
      <c r="D40" s="137">
        <f>+'Ekamut-caxs'!D52</f>
        <v>500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12</v>
      </c>
      <c r="B41" s="174" t="str">
        <f>+'Ekamut-caxs'!B53</f>
        <v>Ուսումնական նյութերի գծով</v>
      </c>
      <c r="C41" s="136">
        <v>600</v>
      </c>
      <c r="D41" s="137">
        <f>+'Ekamut-caxs'!D53</f>
        <v>1500</v>
      </c>
      <c r="E41" s="135">
        <f t="shared" si="0"/>
        <v>900</v>
      </c>
      <c r="F41" s="125" t="s">
        <v>338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13</v>
      </c>
      <c r="B42" s="174" t="str">
        <f>+'Ekamut-caxs'!B54</f>
        <v>Դեղորայքի գծով</v>
      </c>
      <c r="C42" s="136">
        <v>50</v>
      </c>
      <c r="D42" s="137">
        <f>+'Ekamut-caxs'!D54</f>
        <v>50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14</v>
      </c>
      <c r="B43" s="174" t="str">
        <f>+'Ekamut-caxs'!B55</f>
        <v>Բուժ.ծառայության գծով</v>
      </c>
      <c r="C43" s="136">
        <v>170</v>
      </c>
      <c r="D43" s="137">
        <f>+'Ekamut-caxs'!D55</f>
        <v>150</v>
      </c>
      <c r="E43" s="135">
        <f t="shared" si="0"/>
        <v>-20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15</v>
      </c>
      <c r="B44" s="174" t="str">
        <f>+'Ekamut-caxs'!B56</f>
        <v>Ընթացիկ վերանորոգման գծով</v>
      </c>
      <c r="C44" s="134">
        <v>300</v>
      </c>
      <c r="D44" s="137">
        <f>+'Ekamut-caxs'!D56</f>
        <v>300</v>
      </c>
      <c r="E44" s="135">
        <f t="shared" si="0"/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16</v>
      </c>
      <c r="B45" s="174" t="str">
        <f>+'Ekamut-caxs'!B57</f>
        <v>Ջեռուցման համակարգի սպասարկման գծով</v>
      </c>
      <c r="C45" s="134">
        <v>250</v>
      </c>
      <c r="D45" s="137">
        <f>+'Ekamut-caxs'!D57</f>
        <v>200</v>
      </c>
      <c r="E45" s="135">
        <f>D45-C45</f>
        <v>-50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17</v>
      </c>
      <c r="B46" s="174" t="str">
        <f>+'Ekamut-caxs'!B58</f>
        <v>Կաթսայատան սպասարկման գծով</v>
      </c>
      <c r="C46" s="134">
        <v>996</v>
      </c>
      <c r="D46" s="137">
        <f>+'Ekamut-caxs'!D58</f>
        <v>996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18</v>
      </c>
      <c r="B47" s="174" t="str">
        <f>+'Ekamut-caxs'!B59</f>
        <v>Սպասարկման և կոմունալ համավճարների գծով</v>
      </c>
      <c r="C47" s="134">
        <v>0</v>
      </c>
      <c r="D47" s="137">
        <f>+'Ekamut-caxs'!D59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27">
      <c r="A48" s="34">
        <v>18</v>
      </c>
      <c r="B48" s="174" t="str">
        <f>+'Ekamut-caxs'!B60</f>
        <v>Գնումների համակարգողի ծառայության գծով</v>
      </c>
      <c r="C48" s="448">
        <v>150</v>
      </c>
      <c r="D48" s="449">
        <f>+'Ekamut-caxs'!D60</f>
        <v>250</v>
      </c>
      <c r="E48" s="450">
        <f t="shared" si="0"/>
        <v>100</v>
      </c>
      <c r="F48" s="125" t="s">
        <v>326</v>
      </c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19</v>
      </c>
      <c r="B49" s="174" t="str">
        <f>+'Ekamut-caxs'!B61</f>
        <v>Համակարգիչների տեխնիկական սպասարկման գծով</v>
      </c>
      <c r="C49" s="136">
        <v>150</v>
      </c>
      <c r="D49" s="137">
        <f>+'Ekamut-caxs'!D61</f>
        <v>150</v>
      </c>
      <c r="E49" s="135">
        <f t="shared" si="0"/>
        <v>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20</v>
      </c>
      <c r="B50" s="174" t="str">
        <f>+'Ekamut-caxs'!B62</f>
        <v>Համակարգչային ծրագրի և կայքի սպասարկման գծով</v>
      </c>
      <c r="C50" s="134">
        <v>117</v>
      </c>
      <c r="D50" s="137">
        <f>+'Ekamut-caxs'!D62</f>
        <v>117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21</v>
      </c>
      <c r="B51" s="174" t="str">
        <f>+'Ekamut-caxs'!B63</f>
        <v>էլ․ստորագրության գծով</v>
      </c>
      <c r="C51" s="134">
        <v>3</v>
      </c>
      <c r="D51" s="137">
        <f>+'Ekamut-caxs'!D63</f>
        <v>3</v>
      </c>
      <c r="E51" s="135">
        <f t="shared" ref="E51:E63" si="5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22</v>
      </c>
      <c r="B52" s="174" t="str">
        <f>+'Ekamut-caxs'!B64</f>
        <v>Հայտարարության գծով</v>
      </c>
      <c r="C52" s="134">
        <v>0</v>
      </c>
      <c r="D52" s="137">
        <f>+'Ekamut-caxs'!D64</f>
        <v>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23</v>
      </c>
      <c r="B53" s="174" t="str">
        <f>+'Ekamut-caxs'!B65</f>
        <v>Բաժանորդագրության գծով</v>
      </c>
      <c r="C53" s="134">
        <v>0</v>
      </c>
      <c r="D53" s="137">
        <f>+'Ekamut-caxs'!D65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86.25">
      <c r="A54" s="34">
        <v>22</v>
      </c>
      <c r="B54" s="174" t="str">
        <f>+'Ekamut-caxs'!B66</f>
        <v>Վերապատրաստման գծով</v>
      </c>
      <c r="C54" s="455">
        <v>78</v>
      </c>
      <c r="D54" s="449">
        <f>+'Ekamut-caxs'!D66</f>
        <v>116.91</v>
      </c>
      <c r="E54" s="450">
        <f t="shared" si="5"/>
        <v>38.909999999999997</v>
      </c>
      <c r="F54" s="136" t="s">
        <v>325</v>
      </c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 hidden="1">
      <c r="A55" s="34">
        <f t="shared" si="4"/>
        <v>23</v>
      </c>
      <c r="B55" s="174" t="str">
        <f>+'Ekamut-caxs'!B67</f>
        <v>Ծառերի էտման գծով</v>
      </c>
      <c r="C55" s="134">
        <v>0</v>
      </c>
      <c r="D55" s="137">
        <f>+'Ekamut-caxs'!D67</f>
        <v>0</v>
      </c>
      <c r="E55" s="135">
        <f t="shared" si="5"/>
        <v>0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v>23</v>
      </c>
      <c r="B56" s="174" t="str">
        <f>+'Ekamut-caxs'!B68</f>
        <v>Հակահրդեհային ազդանշանային համակարգի գծով</v>
      </c>
      <c r="C56" s="134">
        <v>64.8</v>
      </c>
      <c r="D56" s="136">
        <f>+'Ekamut-caxs'!D68</f>
        <v>64.8</v>
      </c>
      <c r="E56" s="134">
        <f t="shared" si="5"/>
        <v>0</v>
      </c>
      <c r="F56" s="134"/>
    </row>
    <row r="57" spans="1:18" s="31" customFormat="1" ht="17.25" hidden="1">
      <c r="A57" s="34">
        <f t="shared" si="4"/>
        <v>24</v>
      </c>
      <c r="B57" s="174">
        <f>+'Ekamut-caxs'!B69</f>
        <v>0</v>
      </c>
      <c r="C57" s="134">
        <v>0</v>
      </c>
      <c r="D57" s="136">
        <f>+'Ekamut-caxs'!D69</f>
        <v>0</v>
      </c>
      <c r="E57" s="134">
        <f t="shared" si="5"/>
        <v>0</v>
      </c>
      <c r="F57" s="134"/>
      <c r="G57" s="31" t="s">
        <v>317</v>
      </c>
    </row>
    <row r="58" spans="1:18" s="31" customFormat="1" ht="17.25" hidden="1">
      <c r="A58" s="34">
        <f t="shared" si="4"/>
        <v>25</v>
      </c>
      <c r="B58" s="174" t="str">
        <f>+'Ekamut-caxs'!B70</f>
        <v>Դուրսգրվող գույքի վերագնահատման գծով</v>
      </c>
      <c r="C58" s="134">
        <v>0</v>
      </c>
      <c r="D58" s="136">
        <f>+'Ekamut-caxs'!D70</f>
        <v>0</v>
      </c>
      <c r="E58" s="134">
        <f>D58-C58</f>
        <v>0</v>
      </c>
      <c r="F58" s="229"/>
    </row>
    <row r="59" spans="1:18" s="31" customFormat="1" ht="17.25">
      <c r="A59" s="34">
        <v>25</v>
      </c>
      <c r="B59" s="174" t="str">
        <f>+'Ekamut-caxs'!B71</f>
        <v>Կրակմարիչների լիցքավորում</v>
      </c>
      <c r="C59" s="134">
        <v>20</v>
      </c>
      <c r="D59" s="136">
        <f>+'Ekamut-caxs'!D71</f>
        <v>20</v>
      </c>
      <c r="E59" s="134">
        <f>D59-C59</f>
        <v>0</v>
      </c>
      <c r="F59" s="134"/>
    </row>
    <row r="60" spans="1:18" s="32" customFormat="1" ht="17.25">
      <c r="A60" s="34">
        <v>26</v>
      </c>
      <c r="B60" s="174" t="str">
        <f>+'Ekamut-caxs'!B72</f>
        <v>Հիմնական միջոցների մաշվածության գծով, որից՝</v>
      </c>
      <c r="C60" s="134">
        <v>4825.2</v>
      </c>
      <c r="D60" s="137">
        <f>+'Ekamut-caxs'!D72</f>
        <v>4825.2</v>
      </c>
      <c r="E60" s="135">
        <f t="shared" si="5"/>
        <v>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v>26.1</v>
      </c>
      <c r="B61" s="403" t="str">
        <f>+'Ekamut-caxs'!B73</f>
        <v>պայմանով (անհատույց) ստացված</v>
      </c>
      <c r="C61" s="127">
        <v>4825.2</v>
      </c>
      <c r="D61" s="138">
        <f>+'Ekamut-caxs'!D73</f>
        <v>4825.2</v>
      </c>
      <c r="E61" s="126">
        <f t="shared" si="5"/>
        <v>0</v>
      </c>
      <c r="F61" s="127"/>
      <c r="G61" s="77"/>
    </row>
    <row r="62" spans="1:18" s="32" customFormat="1" ht="17.25">
      <c r="A62" s="34">
        <f>+A60+1</f>
        <v>27</v>
      </c>
      <c r="B62" s="174" t="str">
        <f>+'Ekamut-caxs'!B74</f>
        <v xml:space="preserve">Չփոխհատուցվող հարկերի գծով </v>
      </c>
      <c r="C62" s="134">
        <v>30</v>
      </c>
      <c r="D62" s="137">
        <f>+'Ekamut-caxs'!D74</f>
        <v>20</v>
      </c>
      <c r="E62" s="135">
        <f t="shared" si="5"/>
        <v>-10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 hidden="1">
      <c r="A63" s="34">
        <f>+A62+1</f>
        <v>28</v>
      </c>
      <c r="B63" s="174" t="str">
        <f>+'Ekamut-caxs'!B75</f>
        <v>Այլ ծախսերի գծով</v>
      </c>
      <c r="C63" s="134">
        <v>0</v>
      </c>
      <c r="D63" s="137">
        <f>+'Ekamut-caxs'!D75</f>
        <v>0</v>
      </c>
      <c r="E63" s="135">
        <f t="shared" si="5"/>
        <v>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31" t="s">
        <v>76</v>
      </c>
      <c r="C64" s="173">
        <f>C6-C23</f>
        <v>-16526.900000000023</v>
      </c>
      <c r="D64" s="142">
        <f>D6-D23</f>
        <v>-11.309999999997672</v>
      </c>
      <c r="E64" s="142">
        <f t="shared" si="0"/>
        <v>16515.590000000026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22" t="s">
        <v>2</v>
      </c>
      <c r="C66" s="64"/>
      <c r="D66" s="465" t="str">
        <f>+'Ekamut-caxs'!D78</f>
        <v>Մարինե Քոթանջյան</v>
      </c>
      <c r="E66" s="465"/>
      <c r="F66" s="63"/>
    </row>
    <row r="67" spans="1:18" s="10" customFormat="1" ht="9.75" customHeight="1">
      <c r="A67" s="58"/>
      <c r="B67" s="423"/>
      <c r="C67" s="87"/>
      <c r="D67" s="464" t="s">
        <v>5</v>
      </c>
      <c r="E67" s="464"/>
      <c r="F67" s="406"/>
    </row>
    <row r="68" spans="1:18" s="10" customFormat="1" ht="24.75" customHeight="1">
      <c r="A68" s="58"/>
      <c r="B68" s="422" t="s">
        <v>6</v>
      </c>
      <c r="C68" s="64"/>
      <c r="D68" s="465" t="str">
        <f>+'Ekamut-caxs'!D80</f>
        <v>Տաթևիկ Դավթյան</v>
      </c>
      <c r="E68" s="465"/>
      <c r="F68" s="63"/>
    </row>
    <row r="69" spans="1:18" s="10" customFormat="1" ht="11.25" customHeight="1">
      <c r="A69" s="58"/>
      <c r="B69" s="85"/>
      <c r="C69" s="87"/>
      <c r="D69" s="464" t="s">
        <v>5</v>
      </c>
      <c r="E69" s="464"/>
      <c r="F69" s="406"/>
    </row>
    <row r="70" spans="1:18" s="10" customFormat="1">
      <c r="A70" s="58"/>
      <c r="B70" s="424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7"/>
  <sheetViews>
    <sheetView view="pageBreakPreview" topLeftCell="A48" zoomScaleSheetLayoutView="100" workbookViewId="0">
      <selection activeCell="C28" sqref="C28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3" t="s">
        <v>77</v>
      </c>
      <c r="B1" s="463"/>
      <c r="C1" s="463"/>
      <c r="D1" s="463"/>
      <c r="E1" s="463"/>
      <c r="F1" s="463"/>
    </row>
    <row r="2" spans="1:20" s="13" customFormat="1" ht="20.25">
      <c r="A2" s="459" t="str">
        <f>+'Ekamut-caxs'!A13:D13</f>
        <v xml:space="preserve">«Երևանի հ․114 մսուր-մանկապարտեզ» ՀՈԱԿ-ի </v>
      </c>
      <c r="B2" s="459"/>
      <c r="C2" s="459"/>
      <c r="D2" s="459"/>
      <c r="E2" s="459"/>
      <c r="F2" s="459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6" t="s">
        <v>285</v>
      </c>
      <c r="B3" s="466"/>
      <c r="C3" s="466"/>
      <c r="D3" s="466"/>
      <c r="E3" s="466"/>
      <c r="F3" s="466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262</v>
      </c>
      <c r="D5" s="124" t="s">
        <v>263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8">
        <v>40499.500000000029</v>
      </c>
      <c r="D6" s="128">
        <f>+C6</f>
        <v>40499.500000000029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114992.2</v>
      </c>
      <c r="D7" s="133">
        <f>SUM(D8:D9,D12,D16:D21)</f>
        <v>105544.633</v>
      </c>
      <c r="E7" s="133">
        <f>D7-C7</f>
        <v>-9447.5669999999955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94739.199999999997</v>
      </c>
      <c r="D8" s="132">
        <f>+'Dramakan hosqer'!C21</f>
        <v>85537</v>
      </c>
      <c r="E8" s="132">
        <f>D8-C8</f>
        <v>-9202.1999999999971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78</v>
      </c>
      <c r="D9" s="132">
        <f>SUM(D10:D11)</f>
        <v>236.91</v>
      </c>
      <c r="E9" s="132">
        <f t="shared" ref="E9:E16" si="1">D9-C9</f>
        <v>158.91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78</v>
      </c>
      <c r="D10" s="357">
        <f>+'Dramakan hosqer'!C23</f>
        <v>80.91</v>
      </c>
      <c r="E10" s="358">
        <f t="shared" si="1"/>
        <v>2.9099999999999966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customHeight="1">
      <c r="A11" s="354">
        <f>+A10+0.1</f>
        <v>2.2000000000000002</v>
      </c>
      <c r="B11" s="355" t="str">
        <f>+'Dramakan hosqer'!B24</f>
        <v>տարակարգի գծով</v>
      </c>
      <c r="C11" s="356">
        <v>0</v>
      </c>
      <c r="D11" s="357">
        <f>+'Dramakan hosqer'!C24</f>
        <v>156</v>
      </c>
      <c r="E11" s="358">
        <f t="shared" si="1"/>
        <v>156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16775</v>
      </c>
      <c r="D12" s="132">
        <f>SUM(D13:D15)</f>
        <v>16783.422999999999</v>
      </c>
      <c r="E12" s="132">
        <f t="shared" si="1"/>
        <v>8.422999999998865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>
        <v>9618.2000000000007</v>
      </c>
      <c r="D13" s="357">
        <f>+'Dramakan hosqer'!C26</f>
        <v>11948.955</v>
      </c>
      <c r="E13" s="358">
        <f t="shared" si="1"/>
        <v>2330.7549999999992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6356.8</v>
      </c>
      <c r="D14" s="357">
        <f>+'Dramakan hosqer'!C27</f>
        <v>4034.4679999999998</v>
      </c>
      <c r="E14" s="358">
        <f t="shared" si="1"/>
        <v>-2322.3320000000003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>
        <v>800</v>
      </c>
      <c r="D15" s="357">
        <f>+'Dramakan hosqer'!C28</f>
        <v>800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3400</v>
      </c>
      <c r="D16" s="132">
        <f>+'Dramakan hosqer'!C29</f>
        <v>2627.3</v>
      </c>
      <c r="E16" s="132">
        <f t="shared" si="1"/>
        <v>-772.69999999999982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>
        <v>0</v>
      </c>
      <c r="D20" s="132">
        <f>+'Dramakan hosqer'!C33</f>
        <v>360</v>
      </c>
      <c r="E20" s="132">
        <f>D20-C20</f>
        <v>360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300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132861.59999999998</v>
      </c>
      <c r="D22" s="133">
        <f>+D23+D66+D78</f>
        <v>138742.51</v>
      </c>
      <c r="E22" s="133">
        <f t="shared" si="0"/>
        <v>5880.9100000000326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132061.59999999998</v>
      </c>
      <c r="D23" s="133">
        <f>SUM(D24,D27:D33,D37:D60,D64:D65)</f>
        <v>106052.61</v>
      </c>
      <c r="E23" s="133">
        <f t="shared" si="0"/>
        <v>-26008.989999999976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94075.7</v>
      </c>
      <c r="D24" s="132">
        <f>+'Dramakan hosqer'!C37</f>
        <v>66500.5</v>
      </c>
      <c r="E24" s="132">
        <f t="shared" si="0"/>
        <v>-27575.199999999997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>
        <v>2750</v>
      </c>
      <c r="D25" s="357">
        <f>+'Dramakan hosqer'!C38</f>
        <v>1570</v>
      </c>
      <c r="E25" s="358">
        <f t="shared" si="0"/>
        <v>-1180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>
        <v>0</v>
      </c>
      <c r="D26" s="357">
        <f>+'Dramakan hosqer'!C39</f>
        <v>5740.6</v>
      </c>
      <c r="E26" s="358">
        <f t="shared" si="0"/>
        <v>5740.6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451">
        <v>22409</v>
      </c>
      <c r="D27" s="452">
        <f>+'Dramakan hosqer'!C40</f>
        <v>23345.5</v>
      </c>
      <c r="E27" s="452">
        <f t="shared" si="0"/>
        <v>936.5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5347.2</v>
      </c>
      <c r="D28" s="132">
        <f>+'Dramakan hosqer'!C41</f>
        <v>5690.4</v>
      </c>
      <c r="E28" s="132">
        <f t="shared" si="0"/>
        <v>343.19999999999982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1998.9</v>
      </c>
      <c r="D29" s="132">
        <f>+'Dramakan hosqer'!C42</f>
        <v>2003.3</v>
      </c>
      <c r="E29" s="132">
        <f t="shared" si="0"/>
        <v>4.3999999999998636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1257</v>
      </c>
      <c r="D30" s="132">
        <f>+'Dramakan hosqer'!C43</f>
        <v>581.79999999999995</v>
      </c>
      <c r="E30" s="132">
        <f t="shared" si="0"/>
        <v>-675.2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96.7</v>
      </c>
      <c r="D31" s="132">
        <f>+'Dramakan hosqer'!C44</f>
        <v>96.7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281.60000000000002</v>
      </c>
      <c r="D33" s="132">
        <f>SUM(D34:D36)</f>
        <v>280</v>
      </c>
      <c r="E33" s="132">
        <f t="shared" si="0"/>
        <v>-1.6000000000000227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57.6</v>
      </c>
      <c r="D34" s="357">
        <f>+'Dramakan hosqer'!C47</f>
        <v>115</v>
      </c>
      <c r="E34" s="358">
        <f t="shared" si="0"/>
        <v>57.4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>
        <v>80</v>
      </c>
      <c r="D35" s="357">
        <f>+'Dramakan hosqer'!C48</f>
        <v>21</v>
      </c>
      <c r="E35" s="358">
        <f t="shared" si="0"/>
        <v>-59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>
        <v>144</v>
      </c>
      <c r="D36" s="357">
        <f>+'Dramakan hosqer'!C49</f>
        <v>144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>
        <v>0</v>
      </c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1470</v>
      </c>
      <c r="D38" s="132">
        <f>+'Dramakan hosqer'!C51</f>
        <v>1470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hosqer'!B52</f>
        <v>Գրասենյակային ապրանքների գծով</v>
      </c>
      <c r="C39" s="131">
        <v>279</v>
      </c>
      <c r="D39" s="132">
        <f>+'Dramakan hosqer'!C52</f>
        <v>279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500</v>
      </c>
      <c r="D40" s="132">
        <f>+'Dramakan hosqer'!C53</f>
        <v>500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600</v>
      </c>
      <c r="D41" s="132">
        <f>+'Dramakan hosqer'!C54</f>
        <v>1500</v>
      </c>
      <c r="E41" s="132">
        <f t="shared" si="0"/>
        <v>900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50</v>
      </c>
      <c r="D42" s="132">
        <f>+'Dramakan hosqer'!C55</f>
        <v>50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170</v>
      </c>
      <c r="D43" s="132">
        <f>+'Dramakan hosqer'!C56</f>
        <v>150</v>
      </c>
      <c r="E43" s="132">
        <f t="shared" si="0"/>
        <v>-20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300</v>
      </c>
      <c r="D44" s="132">
        <f>+'Dramakan hosqer'!C57</f>
        <v>300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250</v>
      </c>
      <c r="D45" s="132">
        <f>+'Dramakan hosqer'!C58</f>
        <v>200</v>
      </c>
      <c r="E45" s="132">
        <f t="shared" si="0"/>
        <v>-50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17</v>
      </c>
      <c r="B46" s="223" t="str">
        <f>+'Dramakan hosqer'!B59</f>
        <v>Կաթսայատան սպասարկման գծով</v>
      </c>
      <c r="C46" s="131">
        <v>996</v>
      </c>
      <c r="D46" s="132">
        <f>+'Dramakan hosqer'!C59</f>
        <v>996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>
        <v>0</v>
      </c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18</v>
      </c>
      <c r="B48" s="223" t="str">
        <f>+'Dramakan hosqer'!B61</f>
        <v>Գնումների համակարգողի ծառայության գծով</v>
      </c>
      <c r="C48" s="451">
        <v>150</v>
      </c>
      <c r="D48" s="452">
        <f>+'Dramakan hosqer'!C61</f>
        <v>250</v>
      </c>
      <c r="E48" s="452">
        <f t="shared" si="0"/>
        <v>100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19</v>
      </c>
      <c r="B49" s="223" t="str">
        <f>+'Dramakan hosqer'!B62</f>
        <v>Համակարգիչների տեխնիկական սպասարկման գծով</v>
      </c>
      <c r="C49" s="131">
        <v>150</v>
      </c>
      <c r="D49" s="132">
        <f>+'Dramakan hosqer'!C62</f>
        <v>150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20</v>
      </c>
      <c r="B50" s="223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21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22</v>
      </c>
      <c r="B52" s="223" t="str">
        <f>+'Dramakan hosqer'!B65</f>
        <v>Հայտարարության գծով</v>
      </c>
      <c r="C52" s="131">
        <v>0</v>
      </c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23</v>
      </c>
      <c r="B53" s="223" t="str">
        <f>+'Dramakan hosqer'!B66</f>
        <v>Բաժանորդագրության գծով</v>
      </c>
      <c r="C53" s="131">
        <v>0</v>
      </c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22</v>
      </c>
      <c r="B54" s="223" t="str">
        <f>+'Dramakan hosqer'!B67</f>
        <v>Վերապատրաստման գծով</v>
      </c>
      <c r="C54" s="451">
        <v>78</v>
      </c>
      <c r="D54" s="452">
        <f>+'Dramakan hosqer'!C67</f>
        <v>116.91</v>
      </c>
      <c r="E54" s="452">
        <f t="shared" si="0"/>
        <v>38.909999999999997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23</v>
      </c>
      <c r="B55" s="223" t="str">
        <f>+'Dramakan hosqer'!B68</f>
        <v>Ծառերի էտման գծով</v>
      </c>
      <c r="C55" s="131">
        <v>0</v>
      </c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24</v>
      </c>
      <c r="B56" s="223" t="str">
        <f>+'Dramakan hosqer'!B69</f>
        <v>Հակահրդեհային ազդանշանային համակարգի գծով</v>
      </c>
      <c r="C56" s="131">
        <v>64.8</v>
      </c>
      <c r="D56" s="131">
        <f>+'Dramakan hosqer'!C69</f>
        <v>64.8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25</v>
      </c>
      <c r="B57" s="223">
        <f>+'Dramakan hosqer'!B70</f>
        <v>0</v>
      </c>
      <c r="C57" s="131">
        <v>0</v>
      </c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25</v>
      </c>
      <c r="B58" s="223" t="str">
        <f>+'Dramakan hosqer'!B71</f>
        <v>Դուրսգրվող գույքի վերագնահատման գծով</v>
      </c>
      <c r="C58" s="131">
        <v>0</v>
      </c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26</v>
      </c>
      <c r="B59" s="223" t="str">
        <f>+'Dramakan hosqer'!B72</f>
        <v>Կրակմարիչների լիցքավորում</v>
      </c>
      <c r="C59" s="131">
        <v>20</v>
      </c>
      <c r="D59" s="132">
        <f>+'Dramakan hosqer'!C72</f>
        <v>20</v>
      </c>
      <c r="E59" s="132">
        <f>D59-C59</f>
        <v>0</v>
      </c>
      <c r="F59" s="131"/>
      <c r="G59" s="52" t="s">
        <v>267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27</v>
      </c>
      <c r="B60" s="223" t="str">
        <f>+'Dramakan hosqer'!B73</f>
        <v>Հարկային պարտավորությունների գծով, այդ թվում՝</v>
      </c>
      <c r="C60" s="131">
        <f>SUM(C61:C63)</f>
        <v>30</v>
      </c>
      <c r="D60" s="132">
        <f>SUM(D61:D63)</f>
        <v>20</v>
      </c>
      <c r="E60" s="132">
        <f>D60-C60</f>
        <v>-10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hidden="1" customHeight="1">
      <c r="A61" s="354">
        <f>+A60+0.1</f>
        <v>27.1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hidden="1" customHeight="1">
      <c r="A62" s="354">
        <f t="shared" ref="A62" si="6">+A61+0.1</f>
        <v>27.200000000000003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customHeight="1">
      <c r="A63" s="354">
        <v>27.1</v>
      </c>
      <c r="B63" s="355" t="str">
        <f>+'Dramakan hosqer'!B76</f>
        <v xml:space="preserve">չփոխհատուցվող հարկերի գծով </v>
      </c>
      <c r="C63" s="356">
        <v>30</v>
      </c>
      <c r="D63" s="357">
        <f>+'Dramakan hosqer'!C76</f>
        <v>20</v>
      </c>
      <c r="E63" s="358">
        <f t="shared" si="0"/>
        <v>-10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+A60+1</f>
        <v>28</v>
      </c>
      <c r="B64" s="223" t="str">
        <f>+'Dramakan hosqer'!B77</f>
        <v>Կրեդիտորական պարտքի մարման գծով</v>
      </c>
      <c r="C64" s="131">
        <v>1307.6999999999971</v>
      </c>
      <c r="D64" s="132">
        <f>+'Dramakan hosqer'!C77</f>
        <v>1307.6999999999971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29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800</v>
      </c>
      <c r="D66" s="133">
        <f>+D67+D74</f>
        <v>800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800</v>
      </c>
      <c r="D67" s="132">
        <f>SUM(D68:D73)</f>
        <v>800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hidden="1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/>
      <c r="D68" s="357">
        <f>+'Dramakan hosqer'!C81</f>
        <v>0</v>
      </c>
      <c r="E68" s="358">
        <f t="shared" ref="E68:E81" si="7">D68-C68</f>
        <v>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>
        <v>120</v>
      </c>
      <c r="D69" s="357">
        <f>+'Dramakan hosqer'!C82</f>
        <v>120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>
        <v>680</v>
      </c>
      <c r="D70" s="357">
        <f>+'Dramakan hosqer'!C83</f>
        <v>680</v>
      </c>
      <c r="E70" s="358">
        <f t="shared" si="7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hidden="1" customHeight="1">
      <c r="A71" s="354">
        <f t="shared" si="8"/>
        <v>1.4000000000000004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hidden="1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customHeight="1">
      <c r="A73" s="354">
        <f t="shared" si="8"/>
        <v>1.6000000000000005</v>
      </c>
      <c r="B73" s="355" t="str">
        <f>+'Dramakan hosqer'!B86</f>
        <v>Ռոբոտաշինություն՝ պլանշետներ և լեգոներ</v>
      </c>
      <c r="C73" s="356">
        <v>0</v>
      </c>
      <c r="D73" s="357">
        <f>+'Dramakan hosqer'!C86</f>
        <v>0</v>
      </c>
      <c r="E73" s="358">
        <f>D73-C73</f>
        <v>0</v>
      </c>
      <c r="F73" s="359"/>
      <c r="G73" s="360" t="s">
        <v>119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 hidden="1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hidden="1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hidden="1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hidden="1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55</v>
      </c>
      <c r="B78" s="385" t="s">
        <v>139</v>
      </c>
      <c r="C78" s="128">
        <f>SUM(C79:C80)</f>
        <v>0</v>
      </c>
      <c r="D78" s="133">
        <f>SUM(D79:D80)</f>
        <v>31889.9</v>
      </c>
      <c r="E78" s="133">
        <f t="shared" si="7"/>
        <v>31889.9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Աշխատավարձի գծով</v>
      </c>
      <c r="C79" s="451"/>
      <c r="D79" s="452">
        <f>+'Dramakan hosqer'!C92</f>
        <v>31889.9</v>
      </c>
      <c r="E79" s="131">
        <f>D79-C79</f>
        <v>31889.9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22630.100000000035</v>
      </c>
      <c r="D81" s="133">
        <f>D6+D7-D22</f>
        <v>7301.6230000000214</v>
      </c>
      <c r="E81" s="133">
        <f t="shared" si="7"/>
        <v>-15328.477000000014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24.6" hidden="1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8" t="str">
        <f>+'Ekamut-caxs'!D78</f>
        <v>Մարինե Քոթանջյան</v>
      </c>
      <c r="E83" s="465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67" t="s">
        <v>90</v>
      </c>
      <c r="E84" s="467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65" t="str">
        <f>+'Ekamut-caxs'!D80</f>
        <v>Տաթևիկ Դավթյան</v>
      </c>
      <c r="E85" s="465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 t="s">
        <v>1</v>
      </c>
      <c r="D86" s="467" t="s">
        <v>90</v>
      </c>
      <c r="E86" s="467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14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6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0" workbookViewId="0">
      <selection activeCell="C28" sqref="C28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9" t="s">
        <v>66</v>
      </c>
      <c r="B1" s="469"/>
      <c r="C1" s="469"/>
      <c r="D1" s="469"/>
      <c r="E1" s="469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0" t="str">
        <f>+'Ekamut-caxs'!A13:D13</f>
        <v xml:space="preserve">«Երևանի հ․114 մսուր-մանկապարտեզ» ՀՈԱԿ-ի </v>
      </c>
      <c r="B2" s="471"/>
      <c r="C2" s="471"/>
      <c r="D2" s="471"/>
      <c r="E2" s="47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2" t="s">
        <v>142</v>
      </c>
      <c r="B3" s="472"/>
      <c r="C3" s="472"/>
      <c r="D3" s="472"/>
      <c r="E3" s="47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3" t="s">
        <v>286</v>
      </c>
      <c r="B4" s="473"/>
      <c r="C4" s="473"/>
      <c r="D4" s="473"/>
      <c r="E4" s="473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4" t="s">
        <v>147</v>
      </c>
      <c r="B7" s="475"/>
      <c r="C7" s="475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68.800000000000011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idden="1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 hidden="1">
      <c r="A10" s="99">
        <v>1.2</v>
      </c>
      <c r="B10" s="100" t="s">
        <v>151</v>
      </c>
      <c r="C10" s="99" t="s">
        <v>152</v>
      </c>
      <c r="D10" s="21"/>
      <c r="E10" s="21"/>
    </row>
    <row r="11" spans="1:22" hidden="1">
      <c r="A11" s="99">
        <v>1.3</v>
      </c>
      <c r="B11" s="100" t="s">
        <v>153</v>
      </c>
      <c r="C11" s="99" t="s">
        <v>154</v>
      </c>
      <c r="D11" s="21"/>
      <c r="E11" s="21"/>
    </row>
    <row r="12" spans="1:22" hidden="1">
      <c r="A12" s="99">
        <v>1.4</v>
      </c>
      <c r="B12" s="101" t="s">
        <v>155</v>
      </c>
      <c r="C12" s="102" t="s">
        <v>156</v>
      </c>
      <c r="D12" s="21"/>
      <c r="E12" s="21"/>
    </row>
    <row r="13" spans="1:22" hidden="1">
      <c r="A13" s="99">
        <v>1.5</v>
      </c>
      <c r="B13" s="101"/>
      <c r="C13" s="99" t="s">
        <v>157</v>
      </c>
      <c r="D13" s="21"/>
      <c r="E13" s="21"/>
    </row>
    <row r="14" spans="1:22">
      <c r="A14" s="99">
        <v>1.1000000000000001</v>
      </c>
      <c r="B14" s="100" t="s">
        <v>189</v>
      </c>
      <c r="C14" s="99" t="s">
        <v>158</v>
      </c>
      <c r="D14" s="21">
        <v>14.4</v>
      </c>
      <c r="E14" s="21"/>
    </row>
    <row r="15" spans="1:22" ht="27">
      <c r="A15" s="99">
        <v>1.2</v>
      </c>
      <c r="B15" s="101"/>
      <c r="C15" s="99" t="s">
        <v>180</v>
      </c>
      <c r="D15" s="21">
        <v>0.2</v>
      </c>
      <c r="E15" s="21"/>
    </row>
    <row r="16" spans="1:22">
      <c r="A16" s="99">
        <v>1.3</v>
      </c>
      <c r="B16" s="101"/>
      <c r="C16" s="103" t="s">
        <v>179</v>
      </c>
      <c r="D16" s="21">
        <v>36.200000000000003</v>
      </c>
      <c r="E16" s="21"/>
    </row>
    <row r="17" spans="1:22">
      <c r="A17" s="99">
        <v>1.4</v>
      </c>
      <c r="B17" s="101"/>
      <c r="C17" s="103" t="s">
        <v>320</v>
      </c>
      <c r="D17" s="21">
        <v>18</v>
      </c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159</v>
      </c>
      <c r="C23" s="99" t="s">
        <v>35</v>
      </c>
      <c r="D23" s="21"/>
      <c r="E23" s="21"/>
    </row>
    <row r="24" spans="1:22" hidden="1">
      <c r="A24" s="99">
        <v>2.6</v>
      </c>
      <c r="B24" s="101" t="s">
        <v>159</v>
      </c>
      <c r="C24" s="99" t="s">
        <v>47</v>
      </c>
      <c r="D24" s="21"/>
      <c r="E24" s="21"/>
    </row>
    <row r="25" spans="1:22" hidden="1">
      <c r="A25" s="99">
        <v>2.7</v>
      </c>
      <c r="B25" s="101" t="s">
        <v>159</v>
      </c>
      <c r="C25" s="99" t="s">
        <v>160</v>
      </c>
      <c r="D25" s="21"/>
      <c r="E25" s="21"/>
    </row>
    <row r="26" spans="1:22" hidden="1">
      <c r="A26" s="99">
        <v>2.8</v>
      </c>
      <c r="B26" s="101" t="s">
        <v>159</v>
      </c>
      <c r="C26" s="99" t="s">
        <v>161</v>
      </c>
      <c r="D26" s="21"/>
      <c r="E26" s="21"/>
    </row>
    <row r="27" spans="1:22" hidden="1">
      <c r="A27" s="99">
        <v>2.9</v>
      </c>
      <c r="B27" s="100" t="s">
        <v>162</v>
      </c>
      <c r="C27" s="99" t="s">
        <v>163</v>
      </c>
      <c r="D27" s="21"/>
      <c r="E27" s="21"/>
    </row>
    <row r="28" spans="1:22" hidden="1">
      <c r="A28" s="105">
        <v>2.1</v>
      </c>
      <c r="B28" s="101" t="s">
        <v>164</v>
      </c>
      <c r="C28" s="99" t="s">
        <v>165</v>
      </c>
      <c r="D28" s="21"/>
      <c r="E28" s="21"/>
    </row>
    <row r="29" spans="1:22" hidden="1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168</v>
      </c>
      <c r="D31" s="21"/>
      <c r="E31" s="21"/>
    </row>
    <row r="32" spans="1:22" hidden="1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 hidden="1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68.800000000000011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4" t="s">
        <v>172</v>
      </c>
      <c r="B35" s="475"/>
      <c r="C35" s="475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965.4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183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65.3</v>
      </c>
      <c r="E38" s="21"/>
    </row>
    <row r="39" spans="1:22" hidden="1">
      <c r="A39" s="99">
        <v>1.4</v>
      </c>
      <c r="B39" s="101" t="s">
        <v>155</v>
      </c>
      <c r="C39" s="102" t="s">
        <v>156</v>
      </c>
      <c r="D39" s="21"/>
      <c r="E39" s="21"/>
    </row>
    <row r="40" spans="1:22" hidden="1">
      <c r="A40" s="99">
        <v>1.5</v>
      </c>
      <c r="B40" s="101"/>
      <c r="C40" s="99" t="s">
        <v>157</v>
      </c>
      <c r="D40" s="21"/>
      <c r="E40" s="21"/>
    </row>
    <row r="41" spans="1:22" hidden="1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 hidden="1">
      <c r="A42" s="99">
        <v>1.7</v>
      </c>
      <c r="B42" s="101"/>
      <c r="C42" s="99" t="s">
        <v>180</v>
      </c>
      <c r="D42" s="21"/>
      <c r="E42" s="21"/>
    </row>
    <row r="43" spans="1:22">
      <c r="A43" s="99">
        <v>1.4</v>
      </c>
      <c r="B43" s="101"/>
      <c r="C43" s="103" t="s">
        <v>179</v>
      </c>
      <c r="D43" s="21">
        <v>4.3</v>
      </c>
      <c r="E43" s="21"/>
    </row>
    <row r="44" spans="1:22" ht="40.5">
      <c r="A44" s="99">
        <v>1.5</v>
      </c>
      <c r="B44" s="101"/>
      <c r="C44" s="103" t="s">
        <v>72</v>
      </c>
      <c r="D44" s="21">
        <v>8</v>
      </c>
      <c r="E44" s="21"/>
    </row>
    <row r="45" spans="1:22">
      <c r="A45" s="104">
        <v>1.6</v>
      </c>
      <c r="B45" s="101"/>
      <c r="C45" s="103" t="s">
        <v>319</v>
      </c>
      <c r="D45" s="21">
        <v>20</v>
      </c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 hidden="1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 hidden="1">
      <c r="A49" s="99">
        <v>2.4</v>
      </c>
      <c r="B49" s="101" t="s">
        <v>159</v>
      </c>
      <c r="C49" s="99" t="s">
        <v>160</v>
      </c>
      <c r="D49" s="21"/>
      <c r="E49" s="21"/>
    </row>
    <row r="50" spans="1:22" hidden="1">
      <c r="A50" s="99">
        <v>2.5</v>
      </c>
      <c r="B50" s="101" t="s">
        <v>159</v>
      </c>
      <c r="C50" s="99" t="s">
        <v>161</v>
      </c>
      <c r="D50" s="21"/>
      <c r="E50" s="21"/>
    </row>
    <row r="51" spans="1:22" hidden="1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1.7</v>
      </c>
      <c r="B52" s="101"/>
      <c r="C52" s="99" t="s">
        <v>165</v>
      </c>
      <c r="D52" s="21">
        <v>61.7</v>
      </c>
      <c r="E52" s="21"/>
    </row>
    <row r="53" spans="1:22" hidden="1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33712.300000000003</v>
      </c>
      <c r="E54" s="21"/>
      <c r="F54" s="145">
        <f>SUM(D36:D53)</f>
        <v>1307.7</v>
      </c>
      <c r="G54" s="145">
        <f>+D59-D54-F54</f>
        <v>-2.9558577807620168E-12</v>
      </c>
    </row>
    <row r="55" spans="1:22" ht="27" customHeight="1">
      <c r="A55" s="99">
        <v>1.1000000000000001</v>
      </c>
      <c r="B55" s="129"/>
      <c r="C55" s="130" t="s">
        <v>178</v>
      </c>
      <c r="D55" s="104">
        <v>33712.300000000003</v>
      </c>
      <c r="E55" s="21"/>
    </row>
    <row r="56" spans="1:22" ht="27" hidden="1">
      <c r="A56" s="99">
        <v>1.2</v>
      </c>
      <c r="B56" s="112"/>
      <c r="C56" s="99" t="s">
        <v>168</v>
      </c>
      <c r="D56" s="21"/>
      <c r="E56" s="99"/>
    </row>
    <row r="57" spans="1:22" hidden="1">
      <c r="A57" s="99">
        <v>1.3</v>
      </c>
      <c r="B57" s="101" t="s">
        <v>164</v>
      </c>
      <c r="C57" s="99" t="s">
        <v>170</v>
      </c>
      <c r="D57" s="21"/>
      <c r="E57" s="21"/>
    </row>
    <row r="58" spans="1:22" hidden="1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35020</v>
      </c>
      <c r="E59" s="116"/>
      <c r="F59" s="303">
        <f>+D59-D55</f>
        <v>1307.6999999999971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287</v>
      </c>
      <c r="C62" s="115">
        <v>40499.500000000029</v>
      </c>
      <c r="D62" s="476" t="s">
        <v>175</v>
      </c>
      <c r="E62" s="477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8" t="str">
        <f>+'Ekamut-caxs'!D78</f>
        <v>Մարինե Քոթանջյան</v>
      </c>
      <c r="E64" s="478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9" t="s">
        <v>90</v>
      </c>
      <c r="E65" s="479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8" t="str">
        <f>+'Ekamut-caxs'!D80</f>
        <v>Տաթևիկ Դավթյան</v>
      </c>
      <c r="E66" s="478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0" t="s">
        <v>90</v>
      </c>
      <c r="E67" s="480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zoomScale="85" zoomScaleSheetLayoutView="85" workbookViewId="0">
      <selection activeCell="C28" sqref="C28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7.28515625" style="238" customWidth="1"/>
    <col min="5" max="5" width="13.42578125" style="238" customWidth="1"/>
    <col min="6" max="6" width="16.28515625" style="238" customWidth="1"/>
    <col min="7" max="7" width="11.42578125" style="238" customWidth="1"/>
    <col min="8" max="8" width="16.7109375" style="238" customWidth="1"/>
    <col min="9" max="9" width="14.85546875" style="238" customWidth="1"/>
    <col min="10" max="10" width="15.71093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3" t="s">
        <v>66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</row>
    <row r="2" spans="1:13" s="236" customFormat="1" ht="21.75" customHeight="1">
      <c r="A2" s="482" t="str">
        <f>+'Ekamut-caxs'!A13</f>
        <v xml:space="preserve">«Երևանի հ․114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3" s="236" customFormat="1" ht="21" customHeight="1">
      <c r="A3" s="482" t="s">
        <v>91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3" ht="21" customHeight="1"/>
    <row r="5" spans="1:13" s="240" customFormat="1" ht="19.5" customHeight="1">
      <c r="A5" s="488" t="s">
        <v>112</v>
      </c>
      <c r="B5" s="488" t="s">
        <v>92</v>
      </c>
      <c r="C5" s="489" t="s">
        <v>93</v>
      </c>
      <c r="D5" s="489"/>
      <c r="E5" s="489"/>
      <c r="F5" s="489"/>
      <c r="G5" s="489" t="s">
        <v>94</v>
      </c>
      <c r="H5" s="489"/>
      <c r="I5" s="489"/>
      <c r="J5" s="489"/>
      <c r="K5" s="489" t="s">
        <v>132</v>
      </c>
      <c r="L5" s="489"/>
      <c r="M5" s="489"/>
    </row>
    <row r="6" spans="1:13" s="242" customFormat="1" ht="51" customHeight="1">
      <c r="A6" s="488"/>
      <c r="B6" s="488"/>
      <c r="C6" s="241" t="s">
        <v>225</v>
      </c>
      <c r="D6" s="241" t="s">
        <v>212</v>
      </c>
      <c r="E6" s="241" t="s">
        <v>296</v>
      </c>
      <c r="F6" s="241" t="s">
        <v>297</v>
      </c>
      <c r="G6" s="241" t="s">
        <v>226</v>
      </c>
      <c r="H6" s="241" t="s">
        <v>212</v>
      </c>
      <c r="I6" s="241" t="s">
        <v>298</v>
      </c>
      <c r="J6" s="241" t="s">
        <v>297</v>
      </c>
      <c r="K6" s="241" t="s">
        <v>225</v>
      </c>
      <c r="L6" s="241" t="s">
        <v>296</v>
      </c>
      <c r="M6" s="241" t="s">
        <v>297</v>
      </c>
    </row>
    <row r="7" spans="1:13" ht="19.5" customHeight="1">
      <c r="A7" s="243">
        <v>1</v>
      </c>
      <c r="B7" s="244" t="s">
        <v>95</v>
      </c>
      <c r="C7" s="245">
        <v>7072</v>
      </c>
      <c r="D7" s="245">
        <v>1016246.3999999999</v>
      </c>
      <c r="E7" s="247">
        <v>7537</v>
      </c>
      <c r="F7" s="247">
        <f>IF((E7&lt;10000), E7*143.7, E7*107.1)</f>
        <v>1083066.8999999999</v>
      </c>
      <c r="G7" s="438">
        <v>3600</v>
      </c>
      <c r="H7" s="439">
        <v>187161</v>
      </c>
      <c r="I7" s="246">
        <v>3665</v>
      </c>
      <c r="J7" s="247">
        <v>190950.8266</v>
      </c>
      <c r="K7" s="246">
        <v>190</v>
      </c>
      <c r="L7" s="246">
        <v>185</v>
      </c>
      <c r="M7" s="247">
        <f t="shared" ref="M7:M18" si="0">+L7*200.47</f>
        <v>37086.949999999997</v>
      </c>
    </row>
    <row r="8" spans="1:13" ht="19.5" customHeight="1">
      <c r="A8" s="243">
        <v>2</v>
      </c>
      <c r="B8" s="244" t="s">
        <v>96</v>
      </c>
      <c r="C8" s="245">
        <v>6720</v>
      </c>
      <c r="D8" s="245">
        <v>965663.99999999988</v>
      </c>
      <c r="E8" s="247">
        <v>6702</v>
      </c>
      <c r="F8" s="247">
        <f t="shared" ref="F8:F18" si="1">IF((E8&lt;10000), E8*143.7, E8*107.1)</f>
        <v>963077.39999999991</v>
      </c>
      <c r="G8" s="438">
        <v>3414</v>
      </c>
      <c r="H8" s="439">
        <v>177447</v>
      </c>
      <c r="I8" s="246">
        <v>3503</v>
      </c>
      <c r="J8" s="247">
        <v>182760.5435</v>
      </c>
      <c r="K8" s="246">
        <v>200</v>
      </c>
      <c r="L8" s="246">
        <v>140</v>
      </c>
      <c r="M8" s="247">
        <f t="shared" si="0"/>
        <v>28065.8</v>
      </c>
    </row>
    <row r="9" spans="1:13" ht="19.5" customHeight="1">
      <c r="A9" s="243">
        <v>3</v>
      </c>
      <c r="B9" s="244" t="s">
        <v>97</v>
      </c>
      <c r="C9" s="245">
        <v>5618</v>
      </c>
      <c r="D9" s="245">
        <v>807306.6</v>
      </c>
      <c r="E9" s="247">
        <v>5059</v>
      </c>
      <c r="F9" s="247">
        <f t="shared" si="1"/>
        <v>726978.29999999993</v>
      </c>
      <c r="G9" s="438">
        <v>3294</v>
      </c>
      <c r="H9" s="439">
        <v>170957</v>
      </c>
      <c r="I9" s="246">
        <v>3202</v>
      </c>
      <c r="J9" s="247">
        <v>166493.05009999999</v>
      </c>
      <c r="K9" s="246">
        <v>221</v>
      </c>
      <c r="L9" s="246">
        <v>106</v>
      </c>
      <c r="M9" s="247">
        <f t="shared" si="0"/>
        <v>21249.82</v>
      </c>
    </row>
    <row r="10" spans="1:13" ht="19.5" customHeight="1">
      <c r="A10" s="243">
        <v>4</v>
      </c>
      <c r="B10" s="244" t="s">
        <v>98</v>
      </c>
      <c r="C10" s="249">
        <v>882</v>
      </c>
      <c r="D10" s="249">
        <v>126743.4</v>
      </c>
      <c r="E10" s="247">
        <v>1669</v>
      </c>
      <c r="F10" s="247">
        <f t="shared" si="1"/>
        <v>239835.3</v>
      </c>
      <c r="G10" s="438">
        <v>2582</v>
      </c>
      <c r="H10" s="247">
        <v>135270</v>
      </c>
      <c r="I10" s="246">
        <v>3114</v>
      </c>
      <c r="J10" s="247">
        <v>162476.81210000001</v>
      </c>
      <c r="K10" s="246">
        <v>2508</v>
      </c>
      <c r="L10" s="246">
        <v>326</v>
      </c>
      <c r="M10" s="247">
        <f t="shared" si="0"/>
        <v>65353.22</v>
      </c>
    </row>
    <row r="11" spans="1:13" ht="19.5" customHeight="1">
      <c r="A11" s="243">
        <v>5</v>
      </c>
      <c r="B11" s="244" t="s">
        <v>99</v>
      </c>
      <c r="C11" s="249">
        <v>847</v>
      </c>
      <c r="D11" s="249">
        <v>121713.9</v>
      </c>
      <c r="E11" s="247">
        <v>805</v>
      </c>
      <c r="F11" s="247">
        <f t="shared" si="1"/>
        <v>115678.49999999999</v>
      </c>
      <c r="G11" s="438">
        <v>2353</v>
      </c>
      <c r="H11" s="247">
        <v>123177</v>
      </c>
      <c r="I11" s="246">
        <v>2561</v>
      </c>
      <c r="J11" s="247">
        <v>133392.35389999999</v>
      </c>
      <c r="K11" s="246">
        <v>645</v>
      </c>
      <c r="L11" s="246">
        <v>88</v>
      </c>
      <c r="M11" s="247">
        <f t="shared" si="0"/>
        <v>17641.36</v>
      </c>
    </row>
    <row r="12" spans="1:13" ht="19.5" customHeight="1">
      <c r="A12" s="243">
        <v>6</v>
      </c>
      <c r="B12" s="244" t="s">
        <v>100</v>
      </c>
      <c r="C12" s="249">
        <v>765</v>
      </c>
      <c r="D12" s="249">
        <v>109930.49999999999</v>
      </c>
      <c r="E12" s="247">
        <v>816</v>
      </c>
      <c r="F12" s="247">
        <f t="shared" si="1"/>
        <v>117259.2</v>
      </c>
      <c r="G12" s="438">
        <v>2881</v>
      </c>
      <c r="H12" s="247">
        <v>149559</v>
      </c>
      <c r="I12" s="246">
        <v>2821</v>
      </c>
      <c r="J12" s="247">
        <v>146407.15719999999</v>
      </c>
      <c r="K12" s="246">
        <v>431</v>
      </c>
      <c r="L12" s="246">
        <v>458</v>
      </c>
      <c r="M12" s="247">
        <f t="shared" si="0"/>
        <v>91815.26</v>
      </c>
    </row>
    <row r="13" spans="1:13" ht="19.5" customHeight="1">
      <c r="A13" s="243">
        <v>7</v>
      </c>
      <c r="B13" s="244" t="s">
        <v>101</v>
      </c>
      <c r="C13" s="249">
        <v>589</v>
      </c>
      <c r="D13" s="249">
        <v>84639.3</v>
      </c>
      <c r="E13" s="247">
        <v>703</v>
      </c>
      <c r="F13" s="247">
        <f t="shared" si="1"/>
        <v>101021.09999999999</v>
      </c>
      <c r="G13" s="438">
        <v>2948</v>
      </c>
      <c r="H13" s="247">
        <v>152565</v>
      </c>
      <c r="I13" s="246">
        <v>3032.92</v>
      </c>
      <c r="J13" s="247">
        <v>156977.0411</v>
      </c>
      <c r="K13" s="246">
        <v>430</v>
      </c>
      <c r="L13" s="246">
        <v>350</v>
      </c>
      <c r="M13" s="247">
        <f>+L13*200.47</f>
        <v>70164.5</v>
      </c>
    </row>
    <row r="14" spans="1:13" ht="19.5" customHeight="1">
      <c r="A14" s="243">
        <v>8</v>
      </c>
      <c r="B14" s="250" t="s">
        <v>102</v>
      </c>
      <c r="C14" s="249">
        <v>788</v>
      </c>
      <c r="D14" s="249">
        <v>113235.59999999999</v>
      </c>
      <c r="E14" s="247">
        <v>806</v>
      </c>
      <c r="F14" s="247">
        <f t="shared" si="1"/>
        <v>115822.2</v>
      </c>
      <c r="G14" s="438">
        <v>2905</v>
      </c>
      <c r="H14" s="247">
        <v>149900</v>
      </c>
      <c r="I14" s="246">
        <v>3249.56</v>
      </c>
      <c r="J14" s="247">
        <v>167068.14499999999</v>
      </c>
      <c r="K14" s="246">
        <v>601</v>
      </c>
      <c r="L14" s="246">
        <v>224</v>
      </c>
      <c r="M14" s="247">
        <f t="shared" si="0"/>
        <v>44905.279999999999</v>
      </c>
    </row>
    <row r="15" spans="1:13" ht="19.5" customHeight="1">
      <c r="A15" s="243">
        <v>9</v>
      </c>
      <c r="B15" s="250" t="s">
        <v>103</v>
      </c>
      <c r="C15" s="249">
        <v>1010</v>
      </c>
      <c r="D15" s="249">
        <v>145137</v>
      </c>
      <c r="E15" s="247">
        <v>578</v>
      </c>
      <c r="F15" s="247">
        <f t="shared" si="1"/>
        <v>83058.599999999991</v>
      </c>
      <c r="G15" s="438">
        <v>3024</v>
      </c>
      <c r="H15" s="247">
        <v>156948</v>
      </c>
      <c r="I15" s="246">
        <v>3167.28</v>
      </c>
      <c r="J15" s="247">
        <v>164660.62330000001</v>
      </c>
      <c r="K15" s="246">
        <v>240</v>
      </c>
      <c r="L15" s="246">
        <v>237</v>
      </c>
      <c r="M15" s="247">
        <f t="shared" si="0"/>
        <v>47511.39</v>
      </c>
    </row>
    <row r="16" spans="1:13" ht="19.5" customHeight="1">
      <c r="A16" s="243">
        <v>10</v>
      </c>
      <c r="B16" s="250" t="s">
        <v>104</v>
      </c>
      <c r="C16" s="249">
        <v>2589</v>
      </c>
      <c r="D16" s="249">
        <v>372039.3</v>
      </c>
      <c r="E16" s="247">
        <v>1134</v>
      </c>
      <c r="F16" s="247">
        <f t="shared" si="1"/>
        <v>162955.79999999999</v>
      </c>
      <c r="G16" s="246">
        <v>3214</v>
      </c>
      <c r="H16" s="247">
        <v>168246</v>
      </c>
      <c r="I16" s="246">
        <v>2884</v>
      </c>
      <c r="J16" s="247">
        <v>151397</v>
      </c>
      <c r="K16" s="246">
        <v>205</v>
      </c>
      <c r="L16" s="246">
        <v>272</v>
      </c>
      <c r="M16" s="247">
        <f t="shared" si="0"/>
        <v>54527.839999999997</v>
      </c>
    </row>
    <row r="17" spans="1:13" ht="19.5" customHeight="1">
      <c r="A17" s="243">
        <v>11</v>
      </c>
      <c r="B17" s="250" t="s">
        <v>105</v>
      </c>
      <c r="C17" s="249">
        <v>3613</v>
      </c>
      <c r="D17" s="249">
        <v>519188.1</v>
      </c>
      <c r="E17" s="247">
        <f>+C7</f>
        <v>7072</v>
      </c>
      <c r="F17" s="247">
        <f t="shared" si="1"/>
        <v>1016246.3999999999</v>
      </c>
      <c r="G17" s="248">
        <v>3643</v>
      </c>
      <c r="H17" s="249">
        <v>190350</v>
      </c>
      <c r="I17" s="246">
        <f>+G7</f>
        <v>3600</v>
      </c>
      <c r="J17" s="247">
        <f t="shared" ref="J17:J18" si="2">+I17*53.48</f>
        <v>192528</v>
      </c>
      <c r="K17" s="246">
        <v>275</v>
      </c>
      <c r="L17" s="246">
        <f>+K7</f>
        <v>190</v>
      </c>
      <c r="M17" s="247">
        <f t="shared" si="0"/>
        <v>38089.300000000003</v>
      </c>
    </row>
    <row r="18" spans="1:13" ht="19.5" customHeight="1">
      <c r="A18" s="243">
        <v>12</v>
      </c>
      <c r="B18" s="250" t="s">
        <v>106</v>
      </c>
      <c r="C18" s="249">
        <v>6718</v>
      </c>
      <c r="D18" s="249">
        <v>965376.6</v>
      </c>
      <c r="E18" s="247">
        <f>+C18</f>
        <v>6718</v>
      </c>
      <c r="F18" s="247">
        <f t="shared" si="1"/>
        <v>965376.6</v>
      </c>
      <c r="G18" s="248">
        <v>3519</v>
      </c>
      <c r="H18" s="249">
        <v>183057</v>
      </c>
      <c r="I18" s="246">
        <f>+G18</f>
        <v>3519</v>
      </c>
      <c r="J18" s="247">
        <f t="shared" si="2"/>
        <v>188196.12</v>
      </c>
      <c r="K18" s="246">
        <v>326</v>
      </c>
      <c r="L18" s="246">
        <f>+K18</f>
        <v>326</v>
      </c>
      <c r="M18" s="247">
        <f t="shared" si="0"/>
        <v>65353.22</v>
      </c>
    </row>
    <row r="19" spans="1:13" ht="32.25" customHeight="1">
      <c r="A19" s="252"/>
      <c r="B19" s="239" t="s">
        <v>88</v>
      </c>
      <c r="C19" s="253">
        <f t="shared" ref="C19:K19" si="3">SUM(C7:C18)</f>
        <v>37211</v>
      </c>
      <c r="D19" s="254">
        <f t="shared" si="3"/>
        <v>5347220.6999999993</v>
      </c>
      <c r="E19" s="253">
        <f t="shared" si="3"/>
        <v>39599</v>
      </c>
      <c r="F19" s="254">
        <f>SUM(F7:F18)</f>
        <v>5690376.2999999989</v>
      </c>
      <c r="G19" s="253">
        <f>SUM(G7:G18)</f>
        <v>37377</v>
      </c>
      <c r="H19" s="254">
        <f>SUM(H7:H18)</f>
        <v>1944637</v>
      </c>
      <c r="I19" s="253">
        <f>SUM(I7:I18)</f>
        <v>38318.759999999995</v>
      </c>
      <c r="J19" s="254">
        <f>SUM(J7:J18)</f>
        <v>2003307.6728000003</v>
      </c>
      <c r="K19" s="253">
        <f t="shared" si="3"/>
        <v>6272</v>
      </c>
      <c r="L19" s="253">
        <f>SUM(L7:L18)</f>
        <v>2902</v>
      </c>
      <c r="M19" s="254">
        <f>SUM(M7:M18)</f>
        <v>581763.94000000006</v>
      </c>
    </row>
    <row r="20" spans="1:13" ht="21.75" customHeight="1">
      <c r="B20" s="255"/>
      <c r="C20" s="256"/>
      <c r="D20" s="257"/>
      <c r="E20" s="256"/>
      <c r="F20" s="257">
        <f>ROUND(F19/1000,1)</f>
        <v>5690.4</v>
      </c>
      <c r="G20" s="256"/>
      <c r="H20" s="257"/>
      <c r="I20" s="256"/>
      <c r="J20" s="257">
        <f>ROUND(J19/1000,1)</f>
        <v>2003.3</v>
      </c>
      <c r="K20" s="256"/>
      <c r="L20" s="256"/>
      <c r="M20" s="257">
        <f>ROUND(M19/1000,1)</f>
        <v>581.79999999999995</v>
      </c>
    </row>
    <row r="21" spans="1:13" ht="33.75" customHeight="1" thickBot="1">
      <c r="B21" s="486" t="s">
        <v>227</v>
      </c>
      <c r="C21" s="486"/>
      <c r="D21" s="486"/>
      <c r="E21" s="258"/>
      <c r="F21" s="259"/>
      <c r="H21" s="258"/>
      <c r="M21" s="257"/>
    </row>
    <row r="22" spans="1:13" s="236" customFormat="1" ht="49.5" customHeight="1">
      <c r="A22" s="260"/>
      <c r="B22" s="261" t="s">
        <v>136</v>
      </c>
      <c r="C22" s="262" t="s">
        <v>137</v>
      </c>
      <c r="D22" s="262" t="s">
        <v>228</v>
      </c>
      <c r="E22" s="262" t="s">
        <v>228</v>
      </c>
      <c r="F22" s="263" t="s">
        <v>228</v>
      </c>
      <c r="G22" s="262" t="s">
        <v>137</v>
      </c>
      <c r="H22" s="262" t="s">
        <v>228</v>
      </c>
      <c r="I22" s="262" t="s">
        <v>228</v>
      </c>
      <c r="J22" s="264" t="s">
        <v>228</v>
      </c>
      <c r="K22" s="262" t="s">
        <v>137</v>
      </c>
      <c r="L22" s="262" t="s">
        <v>228</v>
      </c>
      <c r="M22" s="265" t="s">
        <v>228</v>
      </c>
    </row>
    <row r="23" spans="1:13" ht="23.25" customHeight="1">
      <c r="A23" s="266">
        <v>1</v>
      </c>
      <c r="B23" s="267"/>
      <c r="C23" s="251"/>
      <c r="D23" s="251" t="s">
        <v>228</v>
      </c>
      <c r="E23" s="251" t="s">
        <v>228</v>
      </c>
      <c r="F23" s="268"/>
      <c r="G23" s="269"/>
      <c r="H23" s="251" t="s">
        <v>228</v>
      </c>
      <c r="I23" s="251" t="s">
        <v>228</v>
      </c>
      <c r="J23" s="270"/>
      <c r="K23" s="269"/>
      <c r="L23" s="251" t="s">
        <v>228</v>
      </c>
      <c r="M23" s="271"/>
    </row>
    <row r="24" spans="1:13" ht="23.25" customHeight="1">
      <c r="A24" s="266">
        <v>2</v>
      </c>
      <c r="B24" s="267"/>
      <c r="C24" s="251"/>
      <c r="D24" s="251" t="s">
        <v>228</v>
      </c>
      <c r="E24" s="251" t="s">
        <v>228</v>
      </c>
      <c r="F24" s="268"/>
      <c r="G24" s="269"/>
      <c r="H24" s="251" t="s">
        <v>228</v>
      </c>
      <c r="I24" s="251" t="s">
        <v>228</v>
      </c>
      <c r="J24" s="270"/>
      <c r="K24" s="269"/>
      <c r="L24" s="251" t="s">
        <v>228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228</v>
      </c>
      <c r="E25" s="274" t="s">
        <v>228</v>
      </c>
      <c r="F25" s="275"/>
      <c r="G25" s="276"/>
      <c r="H25" s="274" t="s">
        <v>228</v>
      </c>
      <c r="I25" s="274" t="s">
        <v>228</v>
      </c>
      <c r="J25" s="275"/>
      <c r="K25" s="276"/>
      <c r="L25" s="274" t="s">
        <v>228</v>
      </c>
      <c r="M25" s="277"/>
    </row>
    <row r="26" spans="1:13" s="236" customFormat="1" ht="24" customHeight="1">
      <c r="A26" s="278"/>
      <c r="B26" s="279" t="s">
        <v>68</v>
      </c>
      <c r="C26" s="254" t="s">
        <v>228</v>
      </c>
      <c r="D26" s="254" t="s">
        <v>228</v>
      </c>
      <c r="E26" s="254" t="s">
        <v>228</v>
      </c>
      <c r="F26" s="280">
        <f>SUM(F23:F25)</f>
        <v>0</v>
      </c>
      <c r="G26" s="281" t="s">
        <v>228</v>
      </c>
      <c r="H26" s="254" t="s">
        <v>228</v>
      </c>
      <c r="I26" s="254" t="s">
        <v>228</v>
      </c>
      <c r="J26" s="280">
        <f>SUM(J23:J25)</f>
        <v>0</v>
      </c>
      <c r="K26" s="281" t="s">
        <v>228</v>
      </c>
      <c r="L26" s="254" t="s">
        <v>228</v>
      </c>
      <c r="M26" s="282">
        <f>SUM(M23:M25)</f>
        <v>0</v>
      </c>
    </row>
    <row r="27" spans="1:13" s="236" customFormat="1" ht="27" customHeight="1" thickBot="1">
      <c r="A27" s="283"/>
      <c r="B27" s="284" t="s">
        <v>229</v>
      </c>
      <c r="C27" s="285"/>
      <c r="D27" s="285" t="s">
        <v>228</v>
      </c>
      <c r="E27" s="285" t="s">
        <v>228</v>
      </c>
      <c r="F27" s="286">
        <f>+F20-F26</f>
        <v>5690.4</v>
      </c>
      <c r="G27" s="287" t="s">
        <v>228</v>
      </c>
      <c r="H27" s="285" t="s">
        <v>228</v>
      </c>
      <c r="I27" s="285" t="s">
        <v>228</v>
      </c>
      <c r="J27" s="286">
        <f>J20-J26</f>
        <v>2003.3</v>
      </c>
      <c r="K27" s="287" t="s">
        <v>228</v>
      </c>
      <c r="L27" s="285" t="s">
        <v>228</v>
      </c>
      <c r="M27" s="288">
        <f>M20-M26</f>
        <v>581.79999999999995</v>
      </c>
    </row>
    <row r="28" spans="1:13" s="236" customFormat="1" ht="25.5" customHeight="1" thickBot="1">
      <c r="B28" s="289"/>
      <c r="F28" s="257"/>
      <c r="J28" s="290" t="s">
        <v>138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82" t="s">
        <v>2</v>
      </c>
      <c r="D30" s="482"/>
      <c r="E30" s="237"/>
      <c r="F30" s="237"/>
      <c r="G30" s="487"/>
      <c r="H30" s="487"/>
      <c r="I30" s="293"/>
      <c r="J30" s="484" t="str">
        <f>+'Ekamut-caxs'!D78</f>
        <v>Մարինե Քոթանջյան</v>
      </c>
      <c r="K30" s="484"/>
      <c r="M30" s="259"/>
    </row>
    <row r="31" spans="1:13" s="236" customFormat="1">
      <c r="C31" s="294"/>
      <c r="D31" s="294"/>
      <c r="E31" s="295"/>
      <c r="F31" s="295"/>
      <c r="G31" s="485" t="s">
        <v>89</v>
      </c>
      <c r="H31" s="485"/>
      <c r="I31" s="296"/>
      <c r="J31" s="485" t="s">
        <v>107</v>
      </c>
      <c r="K31" s="485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4"/>
      <c r="H32" s="484"/>
      <c r="I32" s="298"/>
      <c r="J32" s="484" t="str">
        <f>+'Ekamut-caxs'!D80</f>
        <v>Տաթևիկ Դավթյան</v>
      </c>
      <c r="K32" s="484"/>
    </row>
    <row r="33" spans="3:13" s="236" customFormat="1">
      <c r="C33" s="258"/>
      <c r="D33" s="258"/>
      <c r="G33" s="485" t="s">
        <v>89</v>
      </c>
      <c r="H33" s="485"/>
      <c r="I33" s="296"/>
      <c r="J33" s="485" t="s">
        <v>107</v>
      </c>
      <c r="K33" s="485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230</v>
      </c>
      <c r="I35" s="301" t="s">
        <v>110</v>
      </c>
      <c r="J35" s="302" t="s">
        <v>199</v>
      </c>
      <c r="K35" s="302"/>
      <c r="L35" s="302" t="s">
        <v>198</v>
      </c>
      <c r="M35" s="302" t="s">
        <v>195</v>
      </c>
    </row>
    <row r="36" spans="3:13" ht="16.5" customHeight="1">
      <c r="C36" s="300" t="s">
        <v>111</v>
      </c>
      <c r="D36" s="300"/>
      <c r="E36" s="300" t="s">
        <v>109</v>
      </c>
      <c r="F36" s="300" t="s">
        <v>201</v>
      </c>
      <c r="I36" s="481" t="s">
        <v>203</v>
      </c>
      <c r="J36" s="481"/>
      <c r="K36" s="302"/>
      <c r="L36" s="481" t="s">
        <v>231</v>
      </c>
      <c r="M36" s="481"/>
    </row>
    <row r="37" spans="3:13">
      <c r="C37" s="300"/>
      <c r="D37" s="300"/>
      <c r="E37" s="481" t="s">
        <v>202</v>
      </c>
      <c r="F37" s="481"/>
      <c r="I37" s="481"/>
      <c r="J37" s="481"/>
      <c r="K37" s="302"/>
      <c r="L37" s="481"/>
      <c r="M37" s="481"/>
    </row>
    <row r="38" spans="3:13">
      <c r="C38" s="300"/>
      <c r="D38" s="300"/>
      <c r="E38" s="481"/>
      <c r="F38" s="481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topLeftCell="A3" zoomScaleSheetLayoutView="100" workbookViewId="0">
      <selection activeCell="C28" sqref="C28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2.5703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4" t="s">
        <v>66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</row>
    <row r="2" spans="1:17" s="12" customFormat="1" ht="20.25">
      <c r="A2" s="459" t="str">
        <f>+'Ekamut-caxs'!A13</f>
        <v xml:space="preserve">«Երևանի հ․114 մսուր-մանկապարտեզ» ՀՈԱԿ-ի 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</row>
    <row r="3" spans="1:17" ht="17.25">
      <c r="A3" s="472" t="s">
        <v>288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184"/>
      <c r="P3" s="184"/>
      <c r="Q3" s="184"/>
    </row>
    <row r="4" spans="1:17" ht="16.5">
      <c r="N4" s="196" t="s">
        <v>0</v>
      </c>
    </row>
    <row r="5" spans="1:17" ht="13.5" customHeight="1">
      <c r="A5" s="496" t="s">
        <v>140</v>
      </c>
      <c r="B5" s="496" t="s">
        <v>67</v>
      </c>
      <c r="C5" s="343"/>
      <c r="D5" s="497" t="s">
        <v>258</v>
      </c>
      <c r="E5" s="498"/>
      <c r="F5" s="498"/>
      <c r="G5" s="498"/>
      <c r="H5" s="498"/>
      <c r="I5" s="498"/>
      <c r="J5" s="498"/>
      <c r="K5" s="498"/>
      <c r="L5" s="498"/>
      <c r="M5" s="499"/>
      <c r="N5" s="495" t="s">
        <v>141</v>
      </c>
    </row>
    <row r="6" spans="1:17" ht="106.5" customHeight="1">
      <c r="A6" s="496"/>
      <c r="B6" s="496"/>
      <c r="C6" s="175" t="s">
        <v>289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237</v>
      </c>
      <c r="M6" s="103" t="s">
        <v>334</v>
      </c>
      <c r="N6" s="495"/>
    </row>
    <row r="7" spans="1:17" ht="27.75" customHeight="1">
      <c r="A7" s="147">
        <v>1</v>
      </c>
      <c r="B7" s="176" t="s">
        <v>188</v>
      </c>
      <c r="C7" s="177">
        <v>76653</v>
      </c>
      <c r="D7" s="177">
        <v>14352</v>
      </c>
      <c r="E7" s="177">
        <v>0</v>
      </c>
      <c r="F7" s="177">
        <f>IF(E7&gt;0,C16, 0)</f>
        <v>0</v>
      </c>
      <c r="G7" s="177">
        <v>124</v>
      </c>
      <c r="H7" s="228">
        <v>678.8</v>
      </c>
      <c r="I7" s="177">
        <v>500</v>
      </c>
      <c r="J7" s="228">
        <v>180</v>
      </c>
      <c r="K7" s="177">
        <v>0</v>
      </c>
      <c r="L7" s="177">
        <v>5740.6</v>
      </c>
      <c r="M7" s="177">
        <v>156</v>
      </c>
      <c r="N7" s="178">
        <f>ROUND(SUM(C7:M7),1)</f>
        <v>98384.4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6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6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98390.399999999994</v>
      </c>
    </row>
    <row r="10" spans="1:17" s="149" customFormat="1" ht="18.75" customHeight="1">
      <c r="B10" s="235">
        <v>7175.9</v>
      </c>
      <c r="C10" s="151">
        <f>+B10*2</f>
        <v>14351.8</v>
      </c>
      <c r="D10" s="151"/>
      <c r="E10" s="152"/>
      <c r="F10" s="152"/>
      <c r="G10" s="152"/>
      <c r="H10" s="234">
        <v>10</v>
      </c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502"/>
      <c r="L11" s="502"/>
      <c r="M11" s="502"/>
      <c r="N11" s="160"/>
    </row>
    <row r="12" spans="1:17" s="149" customFormat="1" ht="69" customHeight="1">
      <c r="B12" s="492" t="s">
        <v>196</v>
      </c>
      <c r="C12" s="493"/>
      <c r="D12" s="159"/>
      <c r="G12" s="123"/>
      <c r="H12" s="123"/>
      <c r="I12" s="492" t="s">
        <v>197</v>
      </c>
      <c r="J12" s="493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221</v>
      </c>
      <c r="D13" s="161"/>
      <c r="G13" s="161"/>
      <c r="H13" s="161"/>
      <c r="I13" s="182" t="s">
        <v>177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2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290</v>
      </c>
      <c r="E15" s="84"/>
      <c r="H15" s="312"/>
      <c r="I15" s="192">
        <v>119600</v>
      </c>
      <c r="J15" s="194">
        <v>732.1</v>
      </c>
      <c r="K15" s="164" t="s">
        <v>291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0"/>
      <c r="E18" s="490"/>
      <c r="F18" s="206"/>
      <c r="G18" s="206"/>
      <c r="H18" s="500" t="str">
        <f>+'Ekamut-caxs'!D78</f>
        <v>Մարինե Քոթանջյան</v>
      </c>
      <c r="I18" s="500"/>
      <c r="J18" s="500"/>
      <c r="K18" s="169"/>
      <c r="L18" s="169"/>
    </row>
    <row r="19" spans="2:12" s="170" customFormat="1" ht="17.25" customHeight="1">
      <c r="B19" s="207"/>
      <c r="C19" s="208"/>
      <c r="D19" s="491" t="s">
        <v>89</v>
      </c>
      <c r="E19" s="491"/>
      <c r="F19" s="209"/>
      <c r="G19" s="210"/>
      <c r="H19" s="501" t="s">
        <v>90</v>
      </c>
      <c r="I19" s="501"/>
      <c r="J19" s="501"/>
      <c r="K19" s="171"/>
      <c r="L19" s="171"/>
    </row>
    <row r="20" spans="2:12" s="168" customFormat="1" ht="24.75" customHeight="1">
      <c r="B20" s="211" t="s">
        <v>6</v>
      </c>
      <c r="C20" s="205"/>
      <c r="D20" s="490"/>
      <c r="E20" s="490"/>
      <c r="F20" s="212"/>
      <c r="G20" s="212"/>
      <c r="H20" s="500" t="str">
        <f>+'Ekamut-caxs'!D80</f>
        <v>Տաթևիկ Դավթյան</v>
      </c>
      <c r="I20" s="500"/>
      <c r="J20" s="500"/>
      <c r="K20" s="169"/>
      <c r="L20" s="169"/>
    </row>
    <row r="21" spans="2:12" s="170" customFormat="1" ht="18.75" customHeight="1">
      <c r="B21" s="208"/>
      <c r="C21" s="208"/>
      <c r="D21" s="491" t="s">
        <v>89</v>
      </c>
      <c r="E21" s="491"/>
      <c r="F21" s="209"/>
      <c r="G21" s="210"/>
      <c r="H21" s="501" t="s">
        <v>90</v>
      </c>
      <c r="I21" s="501"/>
      <c r="J21" s="501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6"/>
  <sheetViews>
    <sheetView view="pageBreakPreview" topLeftCell="A8" workbookViewId="0">
      <selection activeCell="C28" sqref="C28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6" t="s">
        <v>66</v>
      </c>
      <c r="B1" s="506"/>
      <c r="C1" s="506"/>
      <c r="D1" s="506"/>
    </row>
    <row r="2" spans="1:4" ht="24.75" customHeight="1">
      <c r="A2" s="507" t="str">
        <f>+'Ekamut-caxs'!A13:D13</f>
        <v xml:space="preserve">«Երևանի հ․114 մսուր-մանկապարտեզ» ՀՈԱԿ-ի </v>
      </c>
      <c r="B2" s="507"/>
      <c r="C2" s="507"/>
      <c r="D2" s="507"/>
    </row>
    <row r="3" spans="1:4" ht="39.75" customHeight="1">
      <c r="A3" s="507" t="s">
        <v>292</v>
      </c>
      <c r="B3" s="507"/>
      <c r="C3" s="507"/>
      <c r="D3" s="507"/>
    </row>
    <row r="6" spans="1:4" ht="60" customHeight="1">
      <c r="A6" s="306" t="s">
        <v>3</v>
      </c>
      <c r="B6" s="306" t="s">
        <v>121</v>
      </c>
      <c r="C6" s="306" t="s">
        <v>122</v>
      </c>
      <c r="D6" s="306" t="s">
        <v>235</v>
      </c>
    </row>
    <row r="7" spans="1:4" s="30" customFormat="1" ht="32.25" customHeight="1">
      <c r="A7" s="307">
        <v>1</v>
      </c>
      <c r="B7" s="308" t="s">
        <v>310</v>
      </c>
      <c r="C7" s="307">
        <f>SUM(C8:C12)</f>
        <v>1</v>
      </c>
      <c r="D7" s="307">
        <f>SUM(D8:D12)</f>
        <v>20</v>
      </c>
    </row>
    <row r="8" spans="1:4" ht="16.5" customHeight="1">
      <c r="A8" s="309">
        <v>1.1000000000000001</v>
      </c>
      <c r="B8" s="310" t="s">
        <v>123</v>
      </c>
      <c r="C8" s="309">
        <v>1</v>
      </c>
      <c r="D8" s="309">
        <v>20</v>
      </c>
    </row>
    <row r="9" spans="1:4" ht="16.5" hidden="1" customHeight="1">
      <c r="A9" s="309">
        <v>1.2</v>
      </c>
      <c r="B9" s="310" t="s">
        <v>124</v>
      </c>
      <c r="C9" s="309"/>
      <c r="D9" s="309"/>
    </row>
    <row r="10" spans="1:4" ht="16.5" hidden="1" customHeight="1">
      <c r="A10" s="309">
        <v>1.3</v>
      </c>
      <c r="B10" s="310" t="s">
        <v>125</v>
      </c>
      <c r="C10" s="309"/>
      <c r="D10" s="309"/>
    </row>
    <row r="11" spans="1:4" ht="16.5" hidden="1" customHeight="1">
      <c r="A11" s="309">
        <v>1.4</v>
      </c>
      <c r="B11" s="310" t="s">
        <v>269</v>
      </c>
      <c r="C11" s="309"/>
      <c r="D11" s="309"/>
    </row>
    <row r="12" spans="1:4" ht="16.5" hidden="1" customHeight="1">
      <c r="A12" s="309">
        <v>1.5</v>
      </c>
      <c r="B12" s="310" t="s">
        <v>270</v>
      </c>
      <c r="C12" s="309"/>
      <c r="D12" s="309"/>
    </row>
    <row r="13" spans="1:4" s="30" customFormat="1" ht="27.75" customHeight="1">
      <c r="A13" s="307">
        <v>2</v>
      </c>
      <c r="B13" s="396" t="s">
        <v>313</v>
      </c>
      <c r="C13" s="307">
        <f>SUM(C14:C18)</f>
        <v>3</v>
      </c>
      <c r="D13" s="307">
        <f>SUM(D14:D18)</f>
        <v>90</v>
      </c>
    </row>
    <row r="14" spans="1:4" ht="16.5" customHeight="1">
      <c r="A14" s="309">
        <v>2.1</v>
      </c>
      <c r="B14" s="310" t="s">
        <v>333</v>
      </c>
      <c r="C14" s="309">
        <v>1</v>
      </c>
      <c r="D14" s="309">
        <v>30</v>
      </c>
    </row>
    <row r="15" spans="1:4" ht="16.5" customHeight="1">
      <c r="A15" s="309">
        <v>2.2000000000000002</v>
      </c>
      <c r="B15" s="310" t="s">
        <v>126</v>
      </c>
      <c r="C15" s="309">
        <v>1</v>
      </c>
      <c r="D15" s="309">
        <v>30</v>
      </c>
    </row>
    <row r="16" spans="1:4" ht="16.5" customHeight="1">
      <c r="A16" s="309">
        <v>2.2999999999999998</v>
      </c>
      <c r="B16" s="310" t="s">
        <v>271</v>
      </c>
      <c r="C16" s="309">
        <v>1</v>
      </c>
      <c r="D16" s="309">
        <v>30</v>
      </c>
    </row>
    <row r="17" spans="1:4" ht="16.5" hidden="1" customHeight="1">
      <c r="A17" s="309">
        <v>2.4</v>
      </c>
      <c r="B17" s="310" t="s">
        <v>272</v>
      </c>
      <c r="C17" s="309"/>
      <c r="D17" s="309"/>
    </row>
    <row r="18" spans="1:4" ht="16.5" hidden="1" customHeight="1">
      <c r="A18" s="309">
        <v>2.5</v>
      </c>
      <c r="B18" s="310" t="s">
        <v>273</v>
      </c>
      <c r="C18" s="309"/>
      <c r="D18" s="309"/>
    </row>
    <row r="19" spans="1:4" s="30" customFormat="1" ht="24.75" customHeight="1">
      <c r="A19" s="307">
        <v>3</v>
      </c>
      <c r="B19" s="308" t="s">
        <v>311</v>
      </c>
      <c r="C19" s="307">
        <f>SUM(C20:C22)</f>
        <v>3</v>
      </c>
      <c r="D19" s="307">
        <f>SUM(D20:D22)</f>
        <v>90</v>
      </c>
    </row>
    <row r="20" spans="1:4" ht="16.5" customHeight="1">
      <c r="A20" s="309">
        <v>3.1</v>
      </c>
      <c r="B20" s="310" t="s">
        <v>127</v>
      </c>
      <c r="C20" s="309">
        <v>1</v>
      </c>
      <c r="D20" s="309">
        <v>30</v>
      </c>
    </row>
    <row r="21" spans="1:4" ht="16.5" customHeight="1">
      <c r="A21" s="309">
        <v>3.2</v>
      </c>
      <c r="B21" s="310" t="s">
        <v>128</v>
      </c>
      <c r="C21" s="309">
        <v>1</v>
      </c>
      <c r="D21" s="309">
        <v>30</v>
      </c>
    </row>
    <row r="22" spans="1:4" ht="16.5" customHeight="1">
      <c r="A22" s="309">
        <v>3.3</v>
      </c>
      <c r="B22" s="310" t="s">
        <v>129</v>
      </c>
      <c r="C22" s="309">
        <v>1</v>
      </c>
      <c r="D22" s="309">
        <v>30</v>
      </c>
    </row>
    <row r="23" spans="1:4" s="30" customFormat="1" ht="24.75" customHeight="1">
      <c r="A23" s="307">
        <v>4</v>
      </c>
      <c r="B23" s="308" t="s">
        <v>312</v>
      </c>
      <c r="C23" s="307">
        <f>SUM(C24:C28)</f>
        <v>3</v>
      </c>
      <c r="D23" s="307">
        <f>SUM(D24:D28)</f>
        <v>95</v>
      </c>
    </row>
    <row r="24" spans="1:4" ht="16.5" customHeight="1">
      <c r="A24" s="309">
        <v>4.0999999999999996</v>
      </c>
      <c r="B24" s="310" t="s">
        <v>274</v>
      </c>
      <c r="C24" s="309">
        <v>1</v>
      </c>
      <c r="D24" s="309">
        <v>31</v>
      </c>
    </row>
    <row r="25" spans="1:4" ht="16.5" customHeight="1">
      <c r="A25" s="309">
        <v>4.2</v>
      </c>
      <c r="B25" s="310" t="s">
        <v>130</v>
      </c>
      <c r="C25" s="309">
        <v>1</v>
      </c>
      <c r="D25" s="309">
        <v>33</v>
      </c>
    </row>
    <row r="26" spans="1:4" ht="16.5" customHeight="1">
      <c r="A26" s="309">
        <v>4.3</v>
      </c>
      <c r="B26" s="310" t="s">
        <v>275</v>
      </c>
      <c r="C26" s="309">
        <v>1</v>
      </c>
      <c r="D26" s="309">
        <v>31</v>
      </c>
    </row>
    <row r="27" spans="1:4" ht="16.5" hidden="1" customHeight="1">
      <c r="A27" s="309">
        <v>4.4000000000000004</v>
      </c>
      <c r="B27" s="310" t="s">
        <v>276</v>
      </c>
      <c r="C27" s="309"/>
      <c r="D27" s="309"/>
    </row>
    <row r="28" spans="1:4" ht="16.5" hidden="1" customHeight="1">
      <c r="A28" s="309">
        <v>4.5</v>
      </c>
      <c r="B28" s="310" t="s">
        <v>277</v>
      </c>
      <c r="C28" s="309"/>
      <c r="D28" s="309"/>
    </row>
    <row r="29" spans="1:4" s="30" customFormat="1" ht="17.25">
      <c r="A29" s="307"/>
      <c r="B29" s="308" t="s">
        <v>68</v>
      </c>
      <c r="C29" s="307">
        <f>C7+C13+C19+C23</f>
        <v>10</v>
      </c>
      <c r="D29" s="307">
        <f>D7+D13+D19+D23</f>
        <v>295</v>
      </c>
    </row>
    <row r="32" spans="1:4" ht="17.25">
      <c r="B32" s="397" t="s">
        <v>2</v>
      </c>
      <c r="C32" s="503" t="str">
        <f>+'Ekamut-caxs'!D78</f>
        <v>Մարինե Քոթանջյան</v>
      </c>
      <c r="D32" s="503"/>
    </row>
    <row r="33" spans="2:4" ht="15.75" customHeight="1">
      <c r="B33" s="398" t="s">
        <v>4</v>
      </c>
      <c r="C33" s="504" t="s">
        <v>5</v>
      </c>
      <c r="D33" s="504"/>
    </row>
    <row r="34" spans="2:4" ht="27" customHeight="1">
      <c r="B34" s="30" t="s">
        <v>6</v>
      </c>
      <c r="C34" s="503" t="str">
        <f>+'Ekamut-caxs'!D80</f>
        <v>Տաթևիկ Դավթյան</v>
      </c>
      <c r="D34" s="503"/>
    </row>
    <row r="35" spans="2:4">
      <c r="C35" s="505" t="s">
        <v>5</v>
      </c>
      <c r="D35" s="505"/>
    </row>
    <row r="36" spans="2:4">
      <c r="B36" s="311" t="s">
        <v>131</v>
      </c>
      <c r="C36" s="311"/>
      <c r="D36" s="311"/>
    </row>
  </sheetData>
  <mergeCells count="7">
    <mergeCell ref="C32:D32"/>
    <mergeCell ref="C33:D33"/>
    <mergeCell ref="C34:D34"/>
    <mergeCell ref="C35:D35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2" workbookViewId="0">
      <selection activeCell="C28" sqref="C28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9" t="s">
        <v>66</v>
      </c>
      <c r="B1" s="469"/>
      <c r="C1" s="469"/>
      <c r="D1" s="469"/>
      <c r="E1" s="469"/>
    </row>
    <row r="2" spans="1:13" ht="23.25" customHeight="1">
      <c r="A2" s="472" t="str">
        <f>+'Ekamut-caxs'!A13</f>
        <v xml:space="preserve">«Երևանի հ․114 մսուր-մանկապարտեզ» ՀՈԱԿ-ի </v>
      </c>
      <c r="B2" s="472"/>
      <c r="C2" s="472"/>
      <c r="D2" s="472"/>
      <c r="E2" s="472"/>
    </row>
    <row r="3" spans="1:13" ht="28.5" customHeight="1">
      <c r="A3" s="472" t="s">
        <v>332</v>
      </c>
      <c r="B3" s="472"/>
      <c r="C3" s="472"/>
      <c r="D3" s="472"/>
      <c r="E3" s="472"/>
    </row>
    <row r="5" spans="1:13">
      <c r="E5" s="89" t="s">
        <v>135</v>
      </c>
    </row>
    <row r="6" spans="1:13" ht="73.5" customHeight="1">
      <c r="A6" s="341" t="s">
        <v>3</v>
      </c>
      <c r="B6" s="341" t="s">
        <v>92</v>
      </c>
      <c r="C6" s="341" t="s">
        <v>256</v>
      </c>
      <c r="D6" s="341" t="s">
        <v>244</v>
      </c>
      <c r="E6" s="341" t="s">
        <v>245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293</v>
      </c>
    </row>
    <row r="8" spans="1:13" ht="35.25" customHeight="1" thickBot="1">
      <c r="A8" s="130">
        <v>1</v>
      </c>
      <c r="B8" s="314" t="s">
        <v>257</v>
      </c>
      <c r="C8" s="127">
        <v>66664.5</v>
      </c>
      <c r="D8" s="127">
        <v>2207.3000000000002</v>
      </c>
      <c r="E8" s="127">
        <v>15380</v>
      </c>
      <c r="F8" s="315" t="s">
        <v>246</v>
      </c>
      <c r="G8" s="316" t="s">
        <v>247</v>
      </c>
      <c r="H8" s="317" t="s">
        <v>181</v>
      </c>
      <c r="I8" s="318" t="s">
        <v>248</v>
      </c>
      <c r="J8" s="317" t="s">
        <v>181</v>
      </c>
      <c r="K8" s="319" t="s">
        <v>249</v>
      </c>
      <c r="L8" s="320" t="s">
        <v>182</v>
      </c>
      <c r="M8" s="321" t="s">
        <v>250</v>
      </c>
    </row>
    <row r="9" spans="1:13" ht="35.25" customHeight="1" thickBot="1">
      <c r="A9" s="130">
        <v>2</v>
      </c>
      <c r="B9" s="314" t="s">
        <v>253</v>
      </c>
      <c r="C9" s="127">
        <v>10719.3</v>
      </c>
      <c r="D9" s="127">
        <v>140</v>
      </c>
      <c r="E9" s="127">
        <v>2018.3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254</v>
      </c>
      <c r="C10" s="324" t="s">
        <v>228</v>
      </c>
      <c r="D10" s="408">
        <v>140</v>
      </c>
      <c r="E10" s="409">
        <f>+M10</f>
        <v>2832</v>
      </c>
      <c r="F10" s="325">
        <v>11</v>
      </c>
      <c r="G10" s="326">
        <v>295</v>
      </c>
      <c r="H10" s="327" t="s">
        <v>181</v>
      </c>
      <c r="I10" s="328">
        <v>20</v>
      </c>
      <c r="J10" s="327" t="s">
        <v>181</v>
      </c>
      <c r="K10" s="328">
        <v>480</v>
      </c>
      <c r="L10" s="320" t="s">
        <v>182</v>
      </c>
      <c r="M10" s="329">
        <f>+(G10*I10*K10)/1000</f>
        <v>2832</v>
      </c>
    </row>
    <row r="11" spans="1:13" s="330" customFormat="1" ht="35.25" customHeight="1" thickBot="1">
      <c r="A11" s="322">
        <v>4</v>
      </c>
      <c r="B11" s="323" t="s">
        <v>255</v>
      </c>
      <c r="C11" s="324" t="s">
        <v>228</v>
      </c>
      <c r="D11" s="408">
        <v>140</v>
      </c>
      <c r="E11" s="409">
        <f>+M11</f>
        <v>3115.2</v>
      </c>
      <c r="F11" s="325">
        <v>12</v>
      </c>
      <c r="G11" s="331">
        <v>295</v>
      </c>
      <c r="H11" s="327" t="s">
        <v>181</v>
      </c>
      <c r="I11" s="332">
        <v>22</v>
      </c>
      <c r="J11" s="327" t="s">
        <v>181</v>
      </c>
      <c r="K11" s="332">
        <v>480</v>
      </c>
      <c r="L11" s="320" t="s">
        <v>182</v>
      </c>
      <c r="M11" s="333">
        <f>+(G11*I11*K11)/1000</f>
        <v>3115.2</v>
      </c>
    </row>
    <row r="12" spans="1:13" s="80" customFormat="1" ht="31.5" customHeight="1">
      <c r="A12" s="118"/>
      <c r="B12" s="334" t="s">
        <v>251</v>
      </c>
      <c r="C12" s="335">
        <f>ROUND(SUM(C8:C11),1)</f>
        <v>77383.8</v>
      </c>
      <c r="D12" s="335">
        <f>ROUND(SUM(D8:D11),1)</f>
        <v>2627.3</v>
      </c>
      <c r="E12" s="335">
        <f>ROUND(SUM(E8:E11),1)</f>
        <v>23345.5</v>
      </c>
      <c r="F12" s="80">
        <f>88113.5+2*10729.8</f>
        <v>109573.1</v>
      </c>
    </row>
    <row r="14" spans="1:13" ht="51" customHeight="1">
      <c r="B14" s="510" t="s">
        <v>252</v>
      </c>
      <c r="C14" s="510"/>
      <c r="D14" s="510"/>
      <c r="E14" s="510"/>
    </row>
    <row r="19" spans="2:5" ht="20.25" customHeight="1">
      <c r="B19" s="74" t="s">
        <v>2</v>
      </c>
      <c r="C19" s="74"/>
      <c r="D19" s="508" t="str">
        <f>+'Ekamut-caxs'!D78</f>
        <v>Մարինե Քոթանջյան</v>
      </c>
      <c r="E19" s="508"/>
    </row>
    <row r="20" spans="2:5" ht="18.75" customHeight="1">
      <c r="B20" s="74" t="s">
        <v>4</v>
      </c>
      <c r="D20" s="509" t="s">
        <v>5</v>
      </c>
      <c r="E20" s="509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8" t="str">
        <f>+'Ekamut-caxs'!D80</f>
        <v>Տաթևիկ Դավթյան</v>
      </c>
      <c r="E22" s="508"/>
    </row>
    <row r="23" spans="2:5" ht="23.25" customHeight="1">
      <c r="D23" s="509" t="s">
        <v>5</v>
      </c>
      <c r="E23" s="509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50"/>
  <sheetViews>
    <sheetView view="pageBreakPreview" topLeftCell="A6" workbookViewId="0">
      <selection activeCell="C28" sqref="C28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2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3" t="s">
        <v>66</v>
      </c>
      <c r="B1" s="513"/>
      <c r="C1" s="513"/>
      <c r="D1" s="513"/>
      <c r="E1" s="513"/>
      <c r="F1" s="513"/>
    </row>
    <row r="2" spans="1:6" ht="23.25" customHeight="1">
      <c r="A2" s="470" t="str">
        <f>+'Ekamut-caxs'!A13</f>
        <v xml:space="preserve">«Երևանի հ․114 մսուր-մանկապարտեզ» ՀՈԱԿ-ի </v>
      </c>
      <c r="B2" s="470"/>
      <c r="C2" s="470"/>
      <c r="D2" s="470"/>
      <c r="E2" s="470"/>
      <c r="F2" s="470"/>
    </row>
    <row r="3" spans="1:6" ht="40.5" customHeight="1">
      <c r="A3" s="470" t="s">
        <v>294</v>
      </c>
      <c r="B3" s="470"/>
      <c r="C3" s="470"/>
      <c r="D3" s="470"/>
      <c r="E3" s="470"/>
      <c r="F3" s="470"/>
    </row>
    <row r="5" spans="1:6">
      <c r="F5" s="399" t="s">
        <v>135</v>
      </c>
    </row>
    <row r="6" spans="1:6" ht="73.5" customHeight="1">
      <c r="A6" s="400" t="s">
        <v>3</v>
      </c>
      <c r="B6" s="400" t="s">
        <v>305</v>
      </c>
      <c r="C6" s="400" t="s">
        <v>279</v>
      </c>
      <c r="D6" s="400" t="s">
        <v>280</v>
      </c>
      <c r="E6" s="443" t="s">
        <v>281</v>
      </c>
      <c r="F6" s="400" t="s">
        <v>303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7">
        <v>5</v>
      </c>
      <c r="F7" s="401">
        <v>6</v>
      </c>
    </row>
    <row r="8" spans="1:6" ht="15.75" customHeight="1">
      <c r="A8" s="401"/>
      <c r="B8" s="441" t="s">
        <v>306</v>
      </c>
      <c r="C8" s="401"/>
      <c r="D8" s="401"/>
      <c r="E8" s="444">
        <f>SUBTOTAL(9,E9:E14)</f>
        <v>155.60000000000002</v>
      </c>
      <c r="F8" s="401"/>
    </row>
    <row r="9" spans="1:6">
      <c r="A9" s="402">
        <v>1</v>
      </c>
      <c r="B9" s="403" t="s">
        <v>278</v>
      </c>
      <c r="C9" s="127" t="s">
        <v>228</v>
      </c>
      <c r="D9" s="127" t="s">
        <v>228</v>
      </c>
      <c r="E9" s="445"/>
      <c r="F9" s="127"/>
    </row>
    <row r="10" spans="1:6">
      <c r="A10" s="402">
        <f t="shared" ref="A10:A14" si="0">+A9+1</f>
        <v>2</v>
      </c>
      <c r="B10" s="403" t="s">
        <v>327</v>
      </c>
      <c r="C10" s="127">
        <v>1</v>
      </c>
      <c r="D10" s="127">
        <v>12.5</v>
      </c>
      <c r="E10" s="445">
        <v>12.5</v>
      </c>
      <c r="F10" s="127"/>
    </row>
    <row r="11" spans="1:6">
      <c r="A11" s="402">
        <f t="shared" si="0"/>
        <v>3</v>
      </c>
      <c r="B11" s="403" t="s">
        <v>328</v>
      </c>
      <c r="C11" s="127">
        <v>1</v>
      </c>
      <c r="D11" s="127">
        <v>29.1</v>
      </c>
      <c r="E11" s="445">
        <v>29.1</v>
      </c>
      <c r="F11" s="127"/>
    </row>
    <row r="12" spans="1:6">
      <c r="A12" s="402">
        <f t="shared" si="0"/>
        <v>4</v>
      </c>
      <c r="B12" s="403" t="s">
        <v>329</v>
      </c>
      <c r="C12" s="127">
        <v>1</v>
      </c>
      <c r="D12" s="127">
        <v>37</v>
      </c>
      <c r="E12" s="445">
        <v>37</v>
      </c>
      <c r="F12" s="127"/>
    </row>
    <row r="13" spans="1:6">
      <c r="A13" s="402">
        <f t="shared" si="0"/>
        <v>5</v>
      </c>
      <c r="B13" s="403" t="s">
        <v>331</v>
      </c>
      <c r="C13" s="127">
        <v>1</v>
      </c>
      <c r="D13" s="127">
        <v>59.2</v>
      </c>
      <c r="E13" s="445">
        <v>59.2</v>
      </c>
      <c r="F13" s="127"/>
    </row>
    <row r="14" spans="1:6">
      <c r="A14" s="402">
        <f t="shared" si="0"/>
        <v>6</v>
      </c>
      <c r="B14" s="403" t="s">
        <v>330</v>
      </c>
      <c r="C14" s="127">
        <v>1</v>
      </c>
      <c r="D14" s="127">
        <v>17.8</v>
      </c>
      <c r="E14" s="445">
        <v>17.8</v>
      </c>
      <c r="F14" s="127"/>
    </row>
    <row r="15" spans="1:6" ht="37.5" customHeight="1">
      <c r="A15" s="401"/>
      <c r="B15" s="441" t="s">
        <v>308</v>
      </c>
      <c r="C15" s="401"/>
      <c r="D15" s="401"/>
      <c r="E15" s="444">
        <f>SUBTOTAL(9,E16:E20)</f>
        <v>0</v>
      </c>
      <c r="F15" s="401"/>
    </row>
    <row r="16" spans="1:6" ht="31.5" customHeight="1">
      <c r="A16" s="402">
        <v>1</v>
      </c>
      <c r="B16" s="403" t="s">
        <v>309</v>
      </c>
      <c r="C16" s="127" t="s">
        <v>228</v>
      </c>
      <c r="D16" s="127" t="s">
        <v>228</v>
      </c>
      <c r="E16" s="445"/>
      <c r="F16" s="127"/>
    </row>
    <row r="17" spans="1:6" hidden="1">
      <c r="A17" s="402">
        <f t="shared" ref="A17:A20" si="1">+A16+1</f>
        <v>2</v>
      </c>
      <c r="B17" s="403"/>
      <c r="C17" s="127"/>
      <c r="D17" s="127"/>
      <c r="E17" s="445"/>
      <c r="F17" s="127"/>
    </row>
    <row r="18" spans="1:6" hidden="1">
      <c r="A18" s="402">
        <f t="shared" si="1"/>
        <v>3</v>
      </c>
      <c r="B18" s="403"/>
      <c r="C18" s="127"/>
      <c r="D18" s="127"/>
      <c r="E18" s="445"/>
      <c r="F18" s="127"/>
    </row>
    <row r="19" spans="1:6" hidden="1">
      <c r="A19" s="402">
        <f t="shared" si="1"/>
        <v>4</v>
      </c>
      <c r="B19" s="403"/>
      <c r="C19" s="127"/>
      <c r="D19" s="127"/>
      <c r="E19" s="445"/>
      <c r="F19" s="127"/>
    </row>
    <row r="20" spans="1:6" hidden="1">
      <c r="A20" s="402">
        <f t="shared" si="1"/>
        <v>5</v>
      </c>
      <c r="B20" s="403"/>
      <c r="C20" s="127"/>
      <c r="D20" s="127"/>
      <c r="E20" s="445"/>
      <c r="F20" s="127"/>
    </row>
    <row r="21" spans="1:6" ht="14.25">
      <c r="A21" s="402"/>
      <c r="B21" s="441" t="s">
        <v>307</v>
      </c>
      <c r="C21" s="127"/>
      <c r="D21" s="127"/>
      <c r="E21" s="444">
        <f>SUBTOTAL(9,E22:E38)</f>
        <v>0</v>
      </c>
      <c r="F21" s="127"/>
    </row>
    <row r="22" spans="1:6" hidden="1">
      <c r="A22" s="402">
        <v>1</v>
      </c>
      <c r="B22" s="403"/>
      <c r="C22" s="440"/>
      <c r="D22" s="440"/>
      <c r="E22" s="445">
        <f t="shared" ref="E22:E25" si="2">+D22*C22</f>
        <v>0</v>
      </c>
      <c r="F22" s="127"/>
    </row>
    <row r="23" spans="1:6" hidden="1">
      <c r="A23" s="402">
        <f t="shared" ref="A23:A38" si="3">+A22+1</f>
        <v>2</v>
      </c>
      <c r="B23" s="403"/>
      <c r="C23" s="440"/>
      <c r="D23" s="440"/>
      <c r="E23" s="445">
        <f t="shared" si="2"/>
        <v>0</v>
      </c>
      <c r="F23" s="127"/>
    </row>
    <row r="24" spans="1:6" hidden="1">
      <c r="A24" s="402">
        <f t="shared" si="3"/>
        <v>3</v>
      </c>
      <c r="B24" s="403"/>
      <c r="C24" s="440"/>
      <c r="D24" s="440"/>
      <c r="E24" s="445">
        <f t="shared" si="2"/>
        <v>0</v>
      </c>
      <c r="F24" s="127"/>
    </row>
    <row r="25" spans="1:6" hidden="1">
      <c r="A25" s="402">
        <f t="shared" si="3"/>
        <v>4</v>
      </c>
      <c r="B25" s="403"/>
      <c r="C25" s="440"/>
      <c r="D25" s="440"/>
      <c r="E25" s="445">
        <f t="shared" si="2"/>
        <v>0</v>
      </c>
      <c r="F25" s="127"/>
    </row>
    <row r="26" spans="1:6" hidden="1">
      <c r="A26" s="402">
        <f t="shared" si="3"/>
        <v>5</v>
      </c>
      <c r="B26" s="403"/>
      <c r="C26" s="440"/>
      <c r="D26" s="440"/>
      <c r="E26" s="445"/>
      <c r="F26" s="127"/>
    </row>
    <row r="27" spans="1:6" hidden="1">
      <c r="A27" s="402">
        <f t="shared" si="3"/>
        <v>6</v>
      </c>
      <c r="B27" s="403"/>
      <c r="C27" s="440"/>
      <c r="D27" s="440"/>
      <c r="E27" s="445"/>
      <c r="F27" s="127"/>
    </row>
    <row r="28" spans="1:6" hidden="1">
      <c r="A28" s="402">
        <f t="shared" si="3"/>
        <v>7</v>
      </c>
      <c r="B28" s="403"/>
      <c r="C28" s="440"/>
      <c r="D28" s="440"/>
      <c r="E28" s="445"/>
      <c r="F28" s="127"/>
    </row>
    <row r="29" spans="1:6" hidden="1">
      <c r="A29" s="402">
        <f t="shared" si="3"/>
        <v>8</v>
      </c>
      <c r="B29" s="403"/>
      <c r="C29" s="440"/>
      <c r="D29" s="440"/>
      <c r="E29" s="445"/>
      <c r="F29" s="127"/>
    </row>
    <row r="30" spans="1:6" hidden="1">
      <c r="A30" s="402">
        <f t="shared" si="3"/>
        <v>9</v>
      </c>
      <c r="B30" s="403"/>
      <c r="C30" s="440"/>
      <c r="D30" s="440"/>
      <c r="E30" s="445"/>
      <c r="F30" s="127"/>
    </row>
    <row r="31" spans="1:6" hidden="1">
      <c r="A31" s="402">
        <f t="shared" si="3"/>
        <v>10</v>
      </c>
      <c r="B31" s="403"/>
      <c r="C31" s="440"/>
      <c r="D31" s="440"/>
      <c r="E31" s="445"/>
      <c r="F31" s="127"/>
    </row>
    <row r="32" spans="1:6" hidden="1">
      <c r="A32" s="402">
        <f t="shared" si="3"/>
        <v>11</v>
      </c>
      <c r="B32" s="403"/>
      <c r="C32" s="440"/>
      <c r="D32" s="440"/>
      <c r="E32" s="445"/>
      <c r="F32" s="127"/>
    </row>
    <row r="33" spans="1:6" hidden="1">
      <c r="A33" s="402">
        <f t="shared" si="3"/>
        <v>12</v>
      </c>
      <c r="B33" s="403"/>
      <c r="C33" s="440"/>
      <c r="D33" s="440"/>
      <c r="E33" s="445"/>
      <c r="F33" s="127"/>
    </row>
    <row r="34" spans="1:6" hidden="1">
      <c r="A34" s="402">
        <f t="shared" si="3"/>
        <v>13</v>
      </c>
      <c r="B34" s="403"/>
      <c r="C34" s="440"/>
      <c r="D34" s="440"/>
      <c r="E34" s="445"/>
      <c r="F34" s="127"/>
    </row>
    <row r="35" spans="1:6" hidden="1">
      <c r="A35" s="402">
        <f t="shared" si="3"/>
        <v>14</v>
      </c>
      <c r="B35" s="403"/>
      <c r="C35" s="440"/>
      <c r="D35" s="440"/>
      <c r="E35" s="445"/>
      <c r="F35" s="127"/>
    </row>
    <row r="36" spans="1:6" hidden="1">
      <c r="A36" s="402">
        <f t="shared" si="3"/>
        <v>15</v>
      </c>
      <c r="B36" s="403"/>
      <c r="C36" s="440"/>
      <c r="D36" s="440"/>
      <c r="E36" s="445"/>
      <c r="F36" s="127"/>
    </row>
    <row r="37" spans="1:6" hidden="1">
      <c r="A37" s="402">
        <f t="shared" si="3"/>
        <v>16</v>
      </c>
      <c r="B37" s="403"/>
      <c r="C37" s="440"/>
      <c r="D37" s="440"/>
      <c r="E37" s="445"/>
      <c r="F37" s="127"/>
    </row>
    <row r="38" spans="1:6" hidden="1">
      <c r="A38" s="402">
        <f t="shared" si="3"/>
        <v>17</v>
      </c>
      <c r="B38" s="403"/>
      <c r="C38" s="440"/>
      <c r="D38" s="440"/>
      <c r="E38" s="445">
        <f>+D38*C38</f>
        <v>0</v>
      </c>
      <c r="F38" s="127"/>
    </row>
    <row r="39" spans="1:6" s="22" customFormat="1" ht="31.5" customHeight="1">
      <c r="A39" s="404"/>
      <c r="B39" s="405" t="s">
        <v>251</v>
      </c>
      <c r="C39" s="420">
        <f>SUM(C9:C38)</f>
        <v>5</v>
      </c>
      <c r="D39" s="420">
        <f>SUM(D9:D38)</f>
        <v>155.60000000000002</v>
      </c>
      <c r="E39" s="444">
        <f>SUBTOTAL(9,E8:E38)</f>
        <v>155.60000000000002</v>
      </c>
      <c r="F39" s="420"/>
    </row>
    <row r="41" spans="1:6" ht="33.75" customHeight="1">
      <c r="A41" s="402"/>
      <c r="B41" s="403" t="s">
        <v>295</v>
      </c>
      <c r="C41" s="514">
        <v>4</v>
      </c>
      <c r="D41" s="515"/>
      <c r="E41" s="515"/>
      <c r="F41" s="516"/>
    </row>
    <row r="42" spans="1:6" ht="33.75" customHeight="1">
      <c r="A42" s="402"/>
      <c r="B42" s="403" t="s">
        <v>304</v>
      </c>
      <c r="C42" s="514">
        <v>4</v>
      </c>
      <c r="D42" s="515"/>
      <c r="E42" s="515"/>
      <c r="F42" s="516"/>
    </row>
    <row r="44" spans="1:6" ht="20.25" customHeight="1">
      <c r="B44" s="12" t="s">
        <v>2</v>
      </c>
      <c r="C44" s="12"/>
      <c r="D44" s="511" t="str">
        <f>+'Ekamut-caxs'!D78</f>
        <v>Մարինե Քոթանջյան</v>
      </c>
      <c r="E44" s="511"/>
      <c r="F44" s="511"/>
    </row>
    <row r="45" spans="1:6" ht="18.75" customHeight="1">
      <c r="B45" s="12" t="s">
        <v>4</v>
      </c>
      <c r="D45" s="512" t="s">
        <v>5</v>
      </c>
      <c r="E45" s="512"/>
      <c r="F45" s="512"/>
    </row>
    <row r="46" spans="1:6" ht="18.75" customHeight="1">
      <c r="B46" s="12"/>
      <c r="D46" s="406"/>
      <c r="E46" s="446"/>
      <c r="F46" s="406"/>
    </row>
    <row r="47" spans="1:6" ht="18.75" customHeight="1">
      <c r="B47" s="12" t="s">
        <v>6</v>
      </c>
      <c r="D47" s="511" t="str">
        <f>+'Ekamut-caxs'!D80</f>
        <v>Տաթևիկ Դավթյան</v>
      </c>
      <c r="E47" s="511"/>
      <c r="F47" s="511"/>
    </row>
    <row r="48" spans="1:6" ht="23.25" customHeight="1">
      <c r="D48" s="512" t="s">
        <v>5</v>
      </c>
      <c r="E48" s="512"/>
      <c r="F48" s="512"/>
    </row>
    <row r="50" spans="2:3">
      <c r="B50" s="58"/>
      <c r="C50" s="407" t="s">
        <v>1</v>
      </c>
    </row>
  </sheetData>
  <mergeCells count="9">
    <mergeCell ref="D47:F47"/>
    <mergeCell ref="D48:F48"/>
    <mergeCell ref="A1:F1"/>
    <mergeCell ref="A2:F2"/>
    <mergeCell ref="A3:F3"/>
    <mergeCell ref="D44:F44"/>
    <mergeCell ref="D45:F45"/>
    <mergeCell ref="C42:F42"/>
    <mergeCell ref="C41:F41"/>
  </mergeCells>
  <pageMargins left="0.15" right="0.15" top="0.27" bottom="0.19" header="0.2" footer="0.15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https://mul2.yerevan.am/tasks/2647855/oneclick?token=c2bf26233c2d28e537216de9fed56678</cp:keywords>
  <cp:lastModifiedBy>Lusine Petrosyan</cp:lastModifiedBy>
  <cp:lastPrinted>2025-11-12T07:54:36Z</cp:lastPrinted>
  <dcterms:created xsi:type="dcterms:W3CDTF">1996-10-14T23:33:28Z</dcterms:created>
  <dcterms:modified xsi:type="dcterms:W3CDTF">2025-12-26T16:00:45Z</dcterms:modified>
</cp:coreProperties>
</file>